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7490" windowHeight="7890"/>
  </bookViews>
  <sheets>
    <sheet name="Форма" sheetId="1" r:id="rId1"/>
    <sheet name=" Інша інфо_1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 Інша інфо_1'!$A$1:$AE$74</definedName>
    <definedName name="_xlnm.Print_Area" localSheetId="0">Форма!$A$1:$G$112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</workbook>
</file>

<file path=xl/calcChain.xml><?xml version="1.0" encoding="utf-8"?>
<calcChain xmlns="http://schemas.openxmlformats.org/spreadsheetml/2006/main">
  <c r="E49" i="1" l="1"/>
  <c r="E47" i="1"/>
  <c r="E46" i="1"/>
  <c r="E52" i="1"/>
  <c r="G73" i="1"/>
  <c r="F73" i="1"/>
  <c r="E70" i="1"/>
  <c r="G70" i="1" s="1"/>
  <c r="F66" i="1"/>
  <c r="G66" i="1"/>
  <c r="F63" i="1"/>
  <c r="G57" i="1"/>
  <c r="G58" i="1"/>
  <c r="G59" i="1"/>
  <c r="G60" i="1"/>
  <c r="G61" i="1"/>
  <c r="G63" i="1"/>
  <c r="F57" i="1"/>
  <c r="F58" i="1"/>
  <c r="F59" i="1"/>
  <c r="F60" i="1"/>
  <c r="F61" i="1"/>
  <c r="G56" i="1"/>
  <c r="F56" i="1"/>
  <c r="G45" i="1"/>
  <c r="G46" i="1"/>
  <c r="G47" i="1"/>
  <c r="G49" i="1"/>
  <c r="G50" i="1"/>
  <c r="G52" i="1"/>
  <c r="G54" i="1"/>
  <c r="F45" i="1"/>
  <c r="F46" i="1"/>
  <c r="F47" i="1"/>
  <c r="F49" i="1"/>
  <c r="F50" i="1"/>
  <c r="F52" i="1"/>
  <c r="F54" i="1"/>
  <c r="G44" i="1"/>
  <c r="F44" i="1"/>
  <c r="G39" i="1"/>
  <c r="F39" i="1"/>
  <c r="G38" i="1"/>
  <c r="F38" i="1"/>
  <c r="G28" i="1"/>
  <c r="F28" i="1"/>
  <c r="G26" i="1"/>
  <c r="F26" i="1"/>
  <c r="C81" i="1"/>
  <c r="E81" i="1"/>
  <c r="G81" i="1" s="1"/>
  <c r="F81" i="1" l="1"/>
  <c r="F70" i="1"/>
  <c r="E74" i="1" l="1"/>
  <c r="C74" i="1"/>
  <c r="F74" i="1" l="1"/>
  <c r="G74" i="1"/>
  <c r="E72" i="1"/>
  <c r="C72" i="1"/>
  <c r="E71" i="1"/>
  <c r="C71" i="1"/>
  <c r="E75" i="1"/>
  <c r="C70" i="1"/>
  <c r="C75" i="1" s="1"/>
  <c r="G72" i="1" l="1"/>
  <c r="F72" i="1"/>
  <c r="G71" i="1"/>
  <c r="F71" i="1"/>
  <c r="C43" i="1"/>
  <c r="C33" i="1" l="1"/>
  <c r="C25" i="1"/>
  <c r="C27" i="1"/>
  <c r="D55" i="1"/>
  <c r="D43" i="1"/>
  <c r="D33" i="1"/>
  <c r="C42" i="1" l="1"/>
  <c r="C64" i="1"/>
  <c r="C55" i="1"/>
  <c r="C68" i="1" l="1"/>
  <c r="G64" i="1"/>
  <c r="G43" i="1"/>
  <c r="F43" i="1"/>
  <c r="F64" i="1" l="1"/>
  <c r="F27" i="1" l="1"/>
  <c r="D27" i="1"/>
  <c r="G25" i="1"/>
  <c r="F25" i="1"/>
  <c r="F33" i="1"/>
  <c r="G33" i="1"/>
  <c r="E25" i="1"/>
  <c r="F42" i="1" l="1"/>
  <c r="E27" i="1"/>
  <c r="F55" i="1" l="1"/>
  <c r="F68" i="1" s="1"/>
  <c r="G27" i="1"/>
  <c r="G55" i="1"/>
  <c r="G68" i="1" s="1"/>
  <c r="E55" i="1" l="1"/>
  <c r="F75" i="1"/>
  <c r="G42" i="1"/>
  <c r="D25" i="1"/>
  <c r="G75" i="1" l="1"/>
  <c r="E43" i="1" l="1"/>
  <c r="E68" i="1" s="1"/>
  <c r="E33" i="1" l="1"/>
  <c r="E42" i="1" s="1"/>
  <c r="J14" i="4"/>
  <c r="M44" i="4"/>
  <c r="M46" i="4"/>
  <c r="M47" i="4"/>
  <c r="M49" i="4"/>
  <c r="M43" i="4"/>
  <c r="L44" i="4"/>
  <c r="L46" i="4"/>
  <c r="L47" i="4"/>
  <c r="L48" i="4"/>
  <c r="L43" i="4"/>
  <c r="J15" i="4"/>
  <c r="J16" i="4"/>
  <c r="J17" i="4"/>
  <c r="J18" i="4"/>
  <c r="J20" i="4"/>
  <c r="J21" i="4"/>
  <c r="J22" i="4"/>
  <c r="J23" i="4"/>
  <c r="J24" i="4"/>
  <c r="J26" i="4"/>
  <c r="J27" i="4"/>
  <c r="J28" i="4"/>
  <c r="J29" i="4"/>
  <c r="J30" i="4"/>
  <c r="J32" i="4"/>
  <c r="J34" i="4"/>
  <c r="J35" i="4"/>
  <c r="L15" i="4"/>
  <c r="L16" i="4"/>
  <c r="L18" i="4"/>
  <c r="L20" i="4"/>
  <c r="L21" i="4"/>
  <c r="L22" i="4"/>
  <c r="L23" i="4"/>
  <c r="L24" i="4"/>
  <c r="L26" i="4"/>
  <c r="L27" i="4"/>
  <c r="L28" i="4"/>
  <c r="L29" i="4"/>
  <c r="L30" i="4"/>
  <c r="L14" i="4"/>
  <c r="D36" i="4"/>
  <c r="L36" i="4" s="1"/>
  <c r="D35" i="4"/>
  <c r="L35" i="4" s="1"/>
  <c r="D34" i="4"/>
  <c r="L34" i="4" s="1"/>
  <c r="D33" i="4"/>
  <c r="L33" i="4" s="1"/>
  <c r="D32" i="4"/>
  <c r="L32" i="4" s="1"/>
  <c r="D19" i="4"/>
  <c r="L19" i="4" s="1"/>
  <c r="J49" i="4"/>
  <c r="L49" i="4" s="1"/>
  <c r="F25" i="4"/>
  <c r="J25" i="4" s="1"/>
  <c r="F19" i="4"/>
  <c r="J19" i="4" s="1"/>
  <c r="Q59" i="4"/>
  <c r="Q61" i="4" s="1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P61" i="4"/>
  <c r="O61" i="4"/>
  <c r="N61" i="4"/>
  <c r="M61" i="4"/>
  <c r="L61" i="4"/>
  <c r="K61" i="4"/>
  <c r="J61" i="4"/>
  <c r="I61" i="4"/>
  <c r="H61" i="4"/>
  <c r="G61" i="4"/>
  <c r="D25" i="4" l="1"/>
  <c r="L25" i="4" s="1"/>
</calcChain>
</file>

<file path=xl/sharedStrings.xml><?xml version="1.0" encoding="utf-8"?>
<sst xmlns="http://schemas.openxmlformats.org/spreadsheetml/2006/main" count="464" uniqueCount="190">
  <si>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</si>
  <si>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</si>
  <si>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</si>
  <si>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</si>
  <si>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</si>
  <si>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</si>
  <si>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</si>
  <si>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</si>
  <si>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</si>
  <si>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</si>
  <si>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 xml:space="preserve">Місцезнаходження  </t>
  </si>
  <si>
    <t xml:space="preserve">Телефон </t>
  </si>
  <si>
    <t>Керівник</t>
  </si>
  <si>
    <t>Найменування показника</t>
  </si>
  <si>
    <t xml:space="preserve">Код рядка </t>
  </si>
  <si>
    <t>Факт минулого року</t>
  </si>
  <si>
    <t xml:space="preserve">ІV </t>
  </si>
  <si>
    <t>I. Фінансові результати</t>
  </si>
  <si>
    <t>Доходи і витрати від операційної діяльності (деталізація)</t>
  </si>
  <si>
    <t>Дохід (виручка) від реалізації продукції (товарів, робіт, послуг),  в т.ч.</t>
  </si>
  <si>
    <t>Дохід з місцевого бюджету за цільовими програмами, в т.ч.</t>
  </si>
  <si>
    <t>Інші доходи від операційної діяльності, в т.ч.:</t>
  </si>
  <si>
    <t>Дохід від відсотків банку</t>
  </si>
  <si>
    <t>Дохід від оренди майна в тому числі залишки на початок року</t>
  </si>
  <si>
    <t>Дохід від відшкодування комунальних послуг</t>
  </si>
  <si>
    <t>Благодійні кошти та негрошова допомога</t>
  </si>
  <si>
    <t>Дохід з місцевого бюджету на капітальні видатки (придбання основних засобів, модернізацію, модифікацію, дообладнання, реконструкція, інші види поліпшення необоротних активів і т. ін.)</t>
  </si>
  <si>
    <t>Соціальне забезпечення (виплата пенсій і допомоги) заробітна плата інтернам</t>
  </si>
  <si>
    <t xml:space="preserve">Витрати за кошти НЗСУ </t>
  </si>
  <si>
    <t>Оплата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</si>
  <si>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</si>
  <si>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</si>
  <si>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</si>
  <si>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</si>
  <si>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</si>
  <si>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Інші операційні витрати (податки, збори, обов'язкові платежі, навчання)</t>
  </si>
  <si>
    <t>Капітальні видатки на придбання автомобіля</t>
  </si>
  <si>
    <t xml:space="preserve">Капітальні видатки на придбання медичного обладнання </t>
  </si>
  <si>
    <t>Витрати за кошти місцевого бюджету:</t>
  </si>
  <si>
    <t>Амортизація</t>
  </si>
  <si>
    <t xml:space="preserve">Оновлення матеріальної технічної баз ( придбання обладнання меблів) </t>
  </si>
  <si>
    <t>Відшкодування комунальних послуг</t>
  </si>
  <si>
    <t>ІІ. 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</si>
  <si>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</si>
  <si>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</si>
  <si>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</si>
  <si>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Інші операційні витрати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</si>
  <si>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</si>
  <si>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</si>
  <si>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</si>
  <si>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</si>
  <si>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</si>
  <si>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</si>
  <si>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</si>
  <si>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</si>
  <si>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</si>
  <si>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</si>
  <si>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</si>
  <si>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</si>
  <si>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</si>
  <si>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</si>
  <si>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</si>
  <si>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Інші надходження (розшифрувати)</t>
  </si>
  <si>
    <t>Витрати від фінансової діяльності за зобов’язаннями, у т. ч.:</t>
  </si>
  <si>
    <t>Інші витрати (розшифрувати)</t>
  </si>
  <si>
    <t>Усього доходів</t>
  </si>
  <si>
    <t>Усього витрат</t>
  </si>
  <si>
    <t>Нерозподілені доходи</t>
  </si>
  <si>
    <t>IV. Додаткова інформація</t>
  </si>
  <si>
    <t>Штатна чисельність працівників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</si>
  <si>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</si>
  <si>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</si>
  <si>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</si>
  <si>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</si>
  <si>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</si>
  <si>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_________________________</t>
  </si>
  <si>
    <t>Головний бухгалтер</t>
  </si>
  <si>
    <t xml:space="preserve">Додаток </t>
  </si>
  <si>
    <t>Інформація</t>
  </si>
  <si>
    <t>(найменування підприємства)</t>
  </si>
  <si>
    <t>Фінансовий план
поточного року</t>
  </si>
  <si>
    <t xml:space="preserve">Плановий рік </t>
  </si>
  <si>
    <t>Плановий рік до фінансового плану на поточний рік, %</t>
  </si>
  <si>
    <t>Плановий рік до факту минулого року, %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</si>
  <si>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</si>
  <si>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>Адміністративно-управлінський персонал</t>
  </si>
  <si>
    <t>Лікарі</t>
  </si>
  <si>
    <t>Середній медперсонал</t>
  </si>
  <si>
    <t>Молодший медперсонал</t>
  </si>
  <si>
    <t>Інший персонал</t>
  </si>
  <si>
    <t>Фонд оплати праці, тис. грн, у тому числі:</t>
  </si>
  <si>
    <t>Витрати на оплату праці, тис. грн, у тому числі:</t>
  </si>
  <si>
    <t>Середньомісячні витрати на оплату праці одного працівника (грн), усього, у тому числі:</t>
  </si>
  <si>
    <t xml:space="preserve">2. Витрати, пов'язані з використанням власних службових автомобілів </t>
  </si>
  <si>
    <t>№ з/п</t>
  </si>
  <si>
    <t>Марка</t>
  </si>
  <si>
    <t>Рік випуску</t>
  </si>
  <si>
    <t>Мета використання</t>
  </si>
  <si>
    <t>Витрати, усього грн.</t>
  </si>
  <si>
    <t>Плановий рік до плану
поточного року, %</t>
  </si>
  <si>
    <t>Плановий рік до факту
минулого року, %</t>
  </si>
  <si>
    <t>факт
минулого року</t>
  </si>
  <si>
    <t>фінансовий план поточного року</t>
  </si>
  <si>
    <t>Усього</t>
  </si>
  <si>
    <t xml:space="preserve">3. Джерела капітальних інвестицій </t>
  </si>
  <si>
    <t>тис. грн (без ПДВ)</t>
  </si>
  <si>
    <t>Найменування об’єкта</t>
  </si>
  <si>
    <t>Залучення кредитних коштів</t>
  </si>
  <si>
    <t>Бюджетне фінансування</t>
  </si>
  <si>
    <t>Власні кошти (розшифрувати)</t>
  </si>
  <si>
    <t>Інші джерела (кошти НСЗУ)</t>
  </si>
  <si>
    <t>рік</t>
  </si>
  <si>
    <t>у тому числі за кварталами</t>
  </si>
  <si>
    <t xml:space="preserve">І </t>
  </si>
  <si>
    <t xml:space="preserve">ІІ </t>
  </si>
  <si>
    <t xml:space="preserve">ІІІ </t>
  </si>
  <si>
    <t>Відсоток</t>
  </si>
  <si>
    <t xml:space="preserve">Найменування об’єктів </t>
  </si>
  <si>
    <t>Загальна кошторисна вартість</t>
  </si>
  <si>
    <t>Первісна балансова вартість введених потужностей на початок планового року</t>
  </si>
  <si>
    <t>Плановий рік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</si>
  <si>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</si>
  <si>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>освоєння капітальних вкладень</t>
  </si>
  <si>
    <t>фінансування капітальних інвестицій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</si>
  <si>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</si>
  <si>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</si>
  <si>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</si>
  <si>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</si>
  <si>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t xml:space="preserve">      1. Дані про персонал та витрати на оплату праці</t>
  </si>
  <si>
    <t>Незавершені інвестиції  на початок планового року</t>
  </si>
  <si>
    <t>4. Освоєння  капітальних інвестицій</t>
  </si>
  <si>
    <t xml:space="preserve">Рік початку                і закінчення </t>
  </si>
  <si>
    <t xml:space="preserve">до форми фінансового плану </t>
  </si>
  <si>
    <t>Комунальне підприємство</t>
  </si>
  <si>
    <t>Охорона здоров'я</t>
  </si>
  <si>
    <t>Діяльність лікувальних закладів</t>
  </si>
  <si>
    <t>86.10</t>
  </si>
  <si>
    <t>Дохід з районного бюджету</t>
  </si>
  <si>
    <t>Дохід за рахунок субвенції на соціально-економічний розвиток</t>
  </si>
  <si>
    <t>Дохід за рахунок субвенції на реконструкцію</t>
  </si>
  <si>
    <t>ГАЗ 2705</t>
  </si>
  <si>
    <t>УАЗ 3962 АХШД</t>
  </si>
  <si>
    <t>Тойота НІ АСЕ</t>
  </si>
  <si>
    <t>ГАЗ 51 А</t>
  </si>
  <si>
    <t>ВАЗ 21070</t>
  </si>
  <si>
    <t>RENAULT DUSTER</t>
  </si>
  <si>
    <t>санітарний транспорт</t>
  </si>
  <si>
    <t>службовий автомобіль</t>
  </si>
  <si>
    <t>Комунальне некомерційне підприємство «Новгород-Сіверська центральна міська лікарня імені І. В. Буяльського» Новгород-Сіверської міської ради Чернігівської області</t>
  </si>
  <si>
    <t xml:space="preserve">                         (підпис)</t>
  </si>
  <si>
    <t>до фінансового плану на 2022 рік</t>
  </si>
  <si>
    <t xml:space="preserve">Дохід з міського бюджету </t>
  </si>
  <si>
    <t>дотація з державного бюджету</t>
  </si>
  <si>
    <t>кошти міського бюджету</t>
  </si>
  <si>
    <t>Комунальне некомерційне підприємство "Ічнянський центр первинної медико-санітарної допомоги" Ічнянської міської ради</t>
  </si>
  <si>
    <t>Орган управління</t>
  </si>
  <si>
    <t>Ічнянська міська рада</t>
  </si>
  <si>
    <t>16700, Чернігівська обл., Прилуцький р-н, м. Ічня, вул. Ковалівка, 6</t>
  </si>
  <si>
    <t>(04633) 2-11-96</t>
  </si>
  <si>
    <t>39089416</t>
  </si>
  <si>
    <t>ЗАТВЕРДЖЕНО</t>
  </si>
  <si>
    <t>Ічнянської міської ради</t>
  </si>
  <si>
    <t xml:space="preserve">         (Власне ім'я, прізвище)    </t>
  </si>
  <si>
    <t>-</t>
  </si>
  <si>
    <t xml:space="preserve">Рішенням виконавчого комітету </t>
  </si>
  <si>
    <t>В.о. генерального директора Андрухової Марини Сергіївни</t>
  </si>
  <si>
    <t xml:space="preserve">В.о. генерального директора </t>
  </si>
  <si>
    <t>Марина АНДРУХОВА</t>
  </si>
  <si>
    <t>Наталія ЗАВАДА</t>
  </si>
  <si>
    <t xml:space="preserve"> </t>
  </si>
  <si>
    <t>Разом (сума рядків 100,110,120, 130, 140)</t>
  </si>
  <si>
    <t>Витрати за кошти спеціального фонду:</t>
  </si>
  <si>
    <t>Цільові витрати інших коштів</t>
  </si>
  <si>
    <t>Оплата комунальних послуг</t>
  </si>
  <si>
    <t>Цільові надходження  інших коштів (централізоване постачання вакцин та інших медикаментів, обладнання, засобів ідивідуального захисту та інше)</t>
  </si>
  <si>
    <t>Разом (сума рядків 200, 220, 230)</t>
  </si>
  <si>
    <t>Разом (сума рядків 300 - 340)</t>
  </si>
  <si>
    <t>Інші витрати</t>
  </si>
  <si>
    <t xml:space="preserve">Оновлення матеріальної технічної баз (придбання обладнання, меблів) </t>
  </si>
  <si>
    <t>ЗВІТ</t>
  </si>
  <si>
    <t xml:space="preserve">ПРО ВИКОНАННЯ ФІНАНСОВОГО ПЛАНУ ПІДПРИЄМСТВА </t>
  </si>
  <si>
    <t>за І півріччя 2026 року</t>
  </si>
  <si>
    <t>План</t>
  </si>
  <si>
    <t>Факт наростаючим підсумком з початку року</t>
  </si>
  <si>
    <t>відхилення, +/-</t>
  </si>
  <si>
    <t>відхилення, %</t>
  </si>
  <si>
    <t xml:space="preserve">Дохід від платних послуг </t>
  </si>
  <si>
    <t>"____" ____________ 2026 року № ____</t>
  </si>
  <si>
    <t>за рахунок коштів від НСЗУ</t>
  </si>
  <si>
    <t>на 01.07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</si>
</sst>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_);_(* \(#,##0.0\);_(* &quot;-&quot;_);_(@_)"/>
    <numFmt numFmtId="165" formatCode="0.0"/>
    <numFmt numFmtId="166" formatCode="_-* #,##0.0_р_._-;\-* #,##0.0_р_._-;_-* &quot;-&quot;?_р_._-;_-@_-"/>
    <numFmt numFmtId="167" formatCode="#,##0.0"/>
    <numFmt numFmtId="168" formatCode="_(* #,##0.00_);_(* \(#,##0.00\);_(* &quot;-&quot;??_);_(@_)"/>
    <numFmt numFmtId="169" formatCode="_(* #,##0.0_);_(* \(#,##0.0\);_(* &quot;-&quot;??_);_(@_)"/>
    <numFmt numFmtId="170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8"/>
      <name val="Calibri"/>
      <family val="2"/>
    </font>
    <font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203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quotePrefix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quotePrefix="1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quotePrefix="1" applyFont="1" applyFill="1" applyBorder="1" applyAlignment="1">
      <alignment horizontal="center" vertical="center"/>
    </xf>
    <xf numFmtId="167" fontId="1" fillId="0" borderId="0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1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Border="1" applyAlignment="1">
      <alignment vertical="center"/>
    </xf>
    <xf numFmtId="165" fontId="1" fillId="2" borderId="0" xfId="1" applyNumberFormat="1" applyFont="1" applyFill="1" applyBorder="1" applyAlignment="1">
      <alignment vertical="center"/>
    </xf>
    <xf numFmtId="0" fontId="1" fillId="2" borderId="0" xfId="1" applyFont="1" applyFill="1" applyBorder="1" applyAlignment="1">
      <alignment horizontal="center" vertical="center"/>
    </xf>
    <xf numFmtId="0" fontId="1" fillId="2" borderId="0" xfId="1" applyFont="1" applyFill="1" applyAlignment="1">
      <alignment horizontal="right" vertical="center"/>
    </xf>
    <xf numFmtId="0" fontId="5" fillId="2" borderId="0" xfId="1" applyFont="1" applyFill="1" applyBorder="1" applyAlignment="1">
      <alignment vertical="center"/>
    </xf>
    <xf numFmtId="0" fontId="5" fillId="2" borderId="0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 shrinkToFit="1"/>
    </xf>
    <xf numFmtId="0" fontId="1" fillId="2" borderId="4" xfId="1" applyFont="1" applyFill="1" applyBorder="1" applyAlignment="1">
      <alignment horizontal="center" vertical="center" wrapText="1" shrinkToFit="1"/>
    </xf>
    <xf numFmtId="0" fontId="5" fillId="2" borderId="0" xfId="1" applyFont="1" applyFill="1" applyBorder="1" applyAlignment="1">
      <alignment horizontal="left" vertical="center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/>
    </xf>
    <xf numFmtId="169" fontId="1" fillId="2" borderId="3" xfId="1" applyNumberFormat="1" applyFont="1" applyFill="1" applyBorder="1" applyAlignment="1">
      <alignment horizontal="center" vertical="center" wrapText="1"/>
    </xf>
    <xf numFmtId="169" fontId="5" fillId="2" borderId="3" xfId="1" applyNumberFormat="1" applyFont="1" applyFill="1" applyBorder="1" applyAlignment="1">
      <alignment horizontal="center" vertical="center" wrapText="1"/>
    </xf>
    <xf numFmtId="165" fontId="1" fillId="2" borderId="3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165" fontId="1" fillId="2" borderId="0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0" fontId="12" fillId="2" borderId="0" xfId="1" applyFont="1" applyFill="1" applyAlignment="1">
      <alignment vertical="center"/>
    </xf>
    <xf numFmtId="0" fontId="12" fillId="2" borderId="0" xfId="1" applyFont="1" applyFill="1"/>
    <xf numFmtId="0" fontId="12" fillId="2" borderId="0" xfId="1" applyFont="1" applyFill="1" applyAlignment="1">
      <alignment horizontal="center" vertical="center"/>
    </xf>
    <xf numFmtId="3" fontId="1" fillId="2" borderId="3" xfId="1" applyNumberFormat="1" applyFont="1" applyFill="1" applyBorder="1" applyAlignment="1">
      <alignment horizontal="left" vertical="center" wrapText="1"/>
    </xf>
    <xf numFmtId="3" fontId="1" fillId="2" borderId="3" xfId="1" applyNumberFormat="1" applyFont="1" applyFill="1" applyBorder="1" applyAlignment="1">
      <alignment horizontal="center" vertical="center" wrapText="1"/>
    </xf>
    <xf numFmtId="170" fontId="1" fillId="2" borderId="3" xfId="1" applyNumberFormat="1" applyFont="1" applyFill="1" applyBorder="1" applyAlignment="1">
      <alignment horizontal="center" vertical="center" wrapText="1"/>
    </xf>
    <xf numFmtId="170" fontId="5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center"/>
    </xf>
    <xf numFmtId="170" fontId="1" fillId="2" borderId="3" xfId="1" applyNumberFormat="1" applyFont="1" applyFill="1" applyBorder="1" applyAlignment="1">
      <alignment vertical="center" wrapText="1"/>
    </xf>
    <xf numFmtId="170" fontId="5" fillId="2" borderId="3" xfId="1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7" fillId="2" borderId="3" xfId="0" applyFont="1" applyFill="1" applyBorder="1"/>
    <xf numFmtId="0" fontId="7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indent="15"/>
    </xf>
    <xf numFmtId="0" fontId="16" fillId="0" borderId="0" xfId="0" applyFont="1" applyAlignment="1">
      <alignment horizontal="justify" vertical="center"/>
    </xf>
    <xf numFmtId="0" fontId="1" fillId="0" borderId="0" xfId="0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7" fillId="2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 wrapText="1"/>
    </xf>
    <xf numFmtId="2" fontId="17" fillId="4" borderId="3" xfId="0" applyNumberFormat="1" applyFont="1" applyFill="1" applyBorder="1" applyAlignment="1">
      <alignment horizontal="center" vertical="center" wrapText="1"/>
    </xf>
    <xf numFmtId="2" fontId="10" fillId="4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2" fontId="19" fillId="4" borderId="3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 wrapText="1"/>
    </xf>
    <xf numFmtId="0" fontId="5" fillId="2" borderId="3" xfId="0" quotePrefix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wrapText="1"/>
    </xf>
    <xf numFmtId="0" fontId="5" fillId="4" borderId="3" xfId="0" applyFont="1" applyFill="1" applyBorder="1" applyAlignment="1">
      <alignment horizontal="center" vertical="center"/>
    </xf>
    <xf numFmtId="2" fontId="17" fillId="4" borderId="8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2" fontId="10" fillId="0" borderId="4" xfId="0" applyNumberFormat="1" applyFont="1" applyFill="1" applyBorder="1" applyAlignment="1">
      <alignment horizontal="center" vertical="center" wrapText="1"/>
    </xf>
    <xf numFmtId="1" fontId="17" fillId="2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67" fontId="1" fillId="0" borderId="0" xfId="0" applyNumberFormat="1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 wrapText="1" shrinkToFit="1"/>
    </xf>
    <xf numFmtId="49" fontId="5" fillId="2" borderId="4" xfId="1" applyNumberFormat="1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>
      <alignment horizontal="left" vertical="center" wrapText="1"/>
    </xf>
    <xf numFmtId="49" fontId="5" fillId="2" borderId="5" xfId="1" applyNumberFormat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 wrapText="1"/>
    </xf>
    <xf numFmtId="170" fontId="5" fillId="2" borderId="3" xfId="1" applyNumberFormat="1" applyFont="1" applyFill="1" applyBorder="1" applyAlignment="1">
      <alignment horizontal="center" vertical="center" wrapText="1"/>
    </xf>
    <xf numFmtId="170" fontId="1" fillId="2" borderId="3" xfId="1" applyNumberFormat="1" applyFont="1" applyFill="1" applyBorder="1" applyAlignment="1">
      <alignment horizontal="center" vertical="center" wrapText="1"/>
    </xf>
    <xf numFmtId="49" fontId="1" fillId="2" borderId="4" xfId="1" applyNumberFormat="1" applyFont="1" applyFill="1" applyBorder="1" applyAlignment="1">
      <alignment horizontal="left" vertical="center" wrapText="1"/>
    </xf>
    <xf numFmtId="49" fontId="1" fillId="2" borderId="2" xfId="1" applyNumberFormat="1" applyFont="1" applyFill="1" applyBorder="1" applyAlignment="1">
      <alignment horizontal="left" vertical="center" wrapText="1"/>
    </xf>
    <xf numFmtId="49" fontId="1" fillId="2" borderId="5" xfId="1" applyNumberFormat="1" applyFont="1" applyFill="1" applyBorder="1" applyAlignment="1">
      <alignment horizontal="left" vertical="center" wrapText="1"/>
    </xf>
    <xf numFmtId="170" fontId="1" fillId="2" borderId="4" xfId="1" applyNumberFormat="1" applyFont="1" applyFill="1" applyBorder="1" applyAlignment="1">
      <alignment horizontal="center" vertical="center" wrapText="1"/>
    </xf>
    <xf numFmtId="170" fontId="1" fillId="2" borderId="5" xfId="1" applyNumberFormat="1" applyFont="1" applyFill="1" applyBorder="1" applyAlignment="1">
      <alignment horizontal="center" vertical="center" wrapText="1"/>
    </xf>
    <xf numFmtId="170" fontId="5" fillId="2" borderId="4" xfId="1" applyNumberFormat="1" applyFont="1" applyFill="1" applyBorder="1" applyAlignment="1">
      <alignment horizontal="center" vertical="center" wrapText="1"/>
    </xf>
    <xf numFmtId="170" fontId="5" fillId="2" borderId="5" xfId="1" applyNumberFormat="1" applyFont="1" applyFill="1" applyBorder="1" applyAlignment="1">
      <alignment horizontal="center" vertical="center" wrapText="1"/>
    </xf>
    <xf numFmtId="3" fontId="1" fillId="2" borderId="3" xfId="1" applyNumberFormat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/>
    </xf>
    <xf numFmtId="49" fontId="1" fillId="0" borderId="3" xfId="1" applyNumberFormat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left" vertical="center" wrapText="1"/>
    </xf>
    <xf numFmtId="3" fontId="5" fillId="2" borderId="2" xfId="1" applyNumberFormat="1" applyFont="1" applyFill="1" applyBorder="1" applyAlignment="1">
      <alignment horizontal="left" vertical="center" wrapText="1"/>
    </xf>
    <xf numFmtId="3" fontId="5" fillId="2" borderId="5" xfId="1" applyNumberFormat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left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169" fontId="1" fillId="2" borderId="4" xfId="1" applyNumberFormat="1" applyFont="1" applyFill="1" applyBorder="1" applyAlignment="1">
      <alignment horizontal="center" vertical="center" wrapText="1"/>
    </xf>
    <xf numFmtId="169" fontId="1" fillId="2" borderId="5" xfId="1" applyNumberFormat="1" applyFont="1" applyFill="1" applyBorder="1" applyAlignment="1">
      <alignment horizontal="center" vertical="center" wrapText="1"/>
    </xf>
    <xf numFmtId="2" fontId="1" fillId="2" borderId="4" xfId="1" applyNumberFormat="1" applyFont="1" applyFill="1" applyBorder="1" applyAlignment="1">
      <alignment horizontal="center" vertical="center" wrapText="1"/>
    </xf>
    <xf numFmtId="2" fontId="1" fillId="2" borderId="5" xfId="1" applyNumberFormat="1" applyFont="1" applyFill="1" applyBorder="1" applyAlignment="1">
      <alignment horizontal="center" vertical="center" wrapText="1"/>
    </xf>
    <xf numFmtId="165" fontId="5" fillId="2" borderId="4" xfId="1" applyNumberFormat="1" applyFont="1" applyFill="1" applyBorder="1" applyAlignment="1">
      <alignment horizontal="center" vertical="center" wrapText="1"/>
    </xf>
    <xf numFmtId="165" fontId="5" fillId="2" borderId="5" xfId="1" applyNumberFormat="1" applyFont="1" applyFill="1" applyBorder="1" applyAlignment="1">
      <alignment horizontal="center" vertical="center" wrapText="1"/>
    </xf>
    <xf numFmtId="2" fontId="5" fillId="2" borderId="4" xfId="1" applyNumberFormat="1" applyFont="1" applyFill="1" applyBorder="1" applyAlignment="1">
      <alignment horizontal="center" vertical="center" wrapText="1"/>
    </xf>
    <xf numFmtId="2" fontId="5" fillId="2" borderId="5" xfId="1" applyNumberFormat="1" applyFont="1" applyFill="1" applyBorder="1" applyAlignment="1">
      <alignment horizontal="center" vertical="center" wrapText="1"/>
    </xf>
    <xf numFmtId="2" fontId="1" fillId="2" borderId="3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1" fillId="2" borderId="0" xfId="1" applyFont="1" applyFill="1" applyAlignment="1">
      <alignment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49" fontId="1" fillId="2" borderId="7" xfId="1" applyNumberFormat="1" applyFont="1" applyFill="1" applyBorder="1" applyAlignment="1">
      <alignment horizontal="center" vertical="center" wrapText="1"/>
    </xf>
    <xf numFmtId="49" fontId="1" fillId="2" borderId="8" xfId="1" applyNumberFormat="1" applyFont="1" applyFill="1" applyBorder="1" applyAlignment="1">
      <alignment horizontal="center" vertical="center" wrapText="1"/>
    </xf>
    <xf numFmtId="169" fontId="5" fillId="2" borderId="4" xfId="1" applyNumberFormat="1" applyFont="1" applyFill="1" applyBorder="1" applyAlignment="1">
      <alignment horizontal="center" vertical="center" wrapText="1"/>
    </xf>
    <xf numFmtId="169" fontId="5" fillId="2" borderId="5" xfId="1" applyNumberFormat="1" applyFont="1" applyFill="1" applyBorder="1" applyAlignment="1">
      <alignment horizontal="center" vertical="center" wrapText="1"/>
    </xf>
    <xf numFmtId="168" fontId="5" fillId="2" borderId="4" xfId="1" applyNumberFormat="1" applyFont="1" applyFill="1" applyBorder="1" applyAlignment="1">
      <alignment vertical="center" wrapText="1"/>
    </xf>
    <xf numFmtId="168" fontId="5" fillId="2" borderId="5" xfId="1" applyNumberFormat="1" applyFont="1" applyFill="1" applyBorder="1" applyAlignment="1">
      <alignment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 wrapText="1" shrinkToFit="1"/>
    </xf>
    <xf numFmtId="0" fontId="5" fillId="2" borderId="5" xfId="1" applyFont="1" applyFill="1" applyBorder="1" applyAlignment="1">
      <alignment horizontal="center" vertical="center" wrapText="1" shrinkToFit="1"/>
    </xf>
    <xf numFmtId="0" fontId="1" fillId="2" borderId="7" xfId="1" applyFont="1" applyFill="1" applyBorder="1" applyAlignment="1">
      <alignment horizontal="center" vertical="center" wrapText="1" shrinkToFit="1"/>
    </xf>
    <xf numFmtId="0" fontId="1" fillId="2" borderId="8" xfId="1" applyFont="1" applyFill="1" applyBorder="1" applyAlignment="1">
      <alignment horizontal="center" vertical="center" wrapText="1" shrinkToFit="1"/>
    </xf>
    <xf numFmtId="0" fontId="5" fillId="2" borderId="2" xfId="1" applyFont="1" applyFill="1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15"/>
  <sheetViews>
    <sheetView tabSelected="1" zoomScale="70" zoomScaleNormal="70" zoomScaleSheetLayoutView="70" workbookViewId="0">
      <selection activeCell="G73" sqref="G73"/>
    </sheetView>
  </sheetViews>
  <sheetFormatPr defaultColWidth="9.140625" defaultRowHeight="18.75" x14ac:dyDescent="0.25"/>
  <cols>
    <col min="1" max="1" width="82.140625" style="1" customWidth="1"/>
    <col min="2" max="2" width="14.28515625" style="2" customWidth="1"/>
    <col min="3" max="4" width="20" style="2" customWidth="1"/>
    <col min="5" max="7" width="20" style="1" customWidth="1"/>
    <col min="8" max="8" width="17.140625" style="1" customWidth="1"/>
    <col min="9" max="9" width="13.7109375" style="1" bestFit="1" customWidth="1"/>
    <col min="10" max="16384" width="9.140625" style="1"/>
  </cols>
  <sheetData>
    <row r="1" spans="1:7" ht="23.25" x14ac:dyDescent="0.25">
      <c r="A1" s="79"/>
      <c r="E1" s="117" t="s">
        <v>160</v>
      </c>
      <c r="F1" s="117"/>
      <c r="G1" s="117"/>
    </row>
    <row r="2" spans="1:7" ht="23.25" x14ac:dyDescent="0.25">
      <c r="A2" s="89"/>
      <c r="E2" s="117" t="s">
        <v>164</v>
      </c>
      <c r="F2" s="117"/>
      <c r="G2" s="117"/>
    </row>
    <row r="3" spans="1:7" ht="23.25" x14ac:dyDescent="0.25">
      <c r="A3" s="89"/>
      <c r="E3" s="117" t="s">
        <v>161</v>
      </c>
      <c r="F3" s="117"/>
      <c r="G3" s="117"/>
    </row>
    <row r="4" spans="1:7" ht="23.25" x14ac:dyDescent="0.25">
      <c r="A4" s="90"/>
      <c r="E4" s="117" t="s">
        <v>187</v>
      </c>
      <c r="F4" s="117"/>
      <c r="G4" s="117"/>
    </row>
    <row r="5" spans="1:7" ht="20.25" x14ac:dyDescent="0.25">
      <c r="A5" s="3"/>
    </row>
    <row r="6" spans="1:7" ht="20.25" x14ac:dyDescent="0.25">
      <c r="B6" s="122"/>
      <c r="C6" s="122"/>
      <c r="D6" s="122"/>
      <c r="E6" s="122"/>
      <c r="F6" s="128" t="s">
        <v>0</v>
      </c>
      <c r="G6" s="128"/>
    </row>
    <row r="7" spans="1:7" ht="67.5" customHeight="1" x14ac:dyDescent="0.25">
      <c r="A7" s="5" t="s">
        <v>1</v>
      </c>
      <c r="B7" s="129" t="s">
        <v>154</v>
      </c>
      <c r="C7" s="129"/>
      <c r="D7" s="129"/>
      <c r="E7" s="129"/>
      <c r="F7" s="6" t="s">
        <v>2</v>
      </c>
      <c r="G7" s="7" t="s">
        <v>159</v>
      </c>
    </row>
    <row r="8" spans="1:7" ht="22.5" customHeight="1" x14ac:dyDescent="0.25">
      <c r="A8" s="8" t="s">
        <v>3</v>
      </c>
      <c r="B8" s="123" t="s">
        <v>133</v>
      </c>
      <c r="C8" s="123"/>
      <c r="D8" s="123"/>
      <c r="E8" s="123"/>
      <c r="F8" s="6" t="s">
        <v>4</v>
      </c>
      <c r="G8" s="9"/>
    </row>
    <row r="9" spans="1:7" ht="22.5" customHeight="1" x14ac:dyDescent="0.25">
      <c r="A9" s="8" t="s">
        <v>155</v>
      </c>
      <c r="B9" s="123" t="s">
        <v>156</v>
      </c>
      <c r="C9" s="123"/>
      <c r="D9" s="123"/>
      <c r="E9" s="123"/>
      <c r="F9" s="6" t="s">
        <v>5</v>
      </c>
      <c r="G9" s="9"/>
    </row>
    <row r="10" spans="1:7" ht="22.5" customHeight="1" x14ac:dyDescent="0.25">
      <c r="A10" s="8" t="s">
        <v>6</v>
      </c>
      <c r="B10" s="123" t="s">
        <v>134</v>
      </c>
      <c r="C10" s="123"/>
      <c r="D10" s="123"/>
      <c r="E10" s="123"/>
      <c r="F10" s="6" t="s">
        <v>7</v>
      </c>
      <c r="G10" s="9"/>
    </row>
    <row r="11" spans="1:7" ht="21.75" customHeight="1" x14ac:dyDescent="0.25">
      <c r="A11" s="8" t="s">
        <v>8</v>
      </c>
      <c r="B11" s="123" t="s">
        <v>135</v>
      </c>
      <c r="C11" s="123"/>
      <c r="D11" s="123"/>
      <c r="E11" s="123"/>
      <c r="F11" s="6" t="s">
        <v>9</v>
      </c>
      <c r="G11" s="10" t="s">
        <v>136</v>
      </c>
    </row>
    <row r="12" spans="1:7" ht="45" customHeight="1" x14ac:dyDescent="0.25">
      <c r="A12" s="8" t="s">
        <v>10</v>
      </c>
      <c r="B12" s="129" t="s">
        <v>157</v>
      </c>
      <c r="C12" s="129"/>
      <c r="D12" s="129"/>
      <c r="E12" s="129"/>
      <c r="F12" s="109"/>
      <c r="G12" s="109"/>
    </row>
    <row r="13" spans="1:7" ht="22.5" customHeight="1" x14ac:dyDescent="0.25">
      <c r="A13" s="8" t="s">
        <v>11</v>
      </c>
      <c r="B13" s="130" t="s">
        <v>158</v>
      </c>
      <c r="C13" s="130"/>
      <c r="D13" s="130"/>
      <c r="E13" s="130"/>
      <c r="F13" s="110"/>
      <c r="G13" s="110"/>
    </row>
    <row r="14" spans="1:7" ht="45" customHeight="1" x14ac:dyDescent="0.25">
      <c r="A14" s="8" t="s">
        <v>12</v>
      </c>
      <c r="B14" s="123" t="s">
        <v>165</v>
      </c>
      <c r="C14" s="123"/>
      <c r="D14" s="123"/>
      <c r="E14" s="123"/>
      <c r="F14" s="111"/>
      <c r="G14" s="111"/>
    </row>
    <row r="16" spans="1:7" x14ac:dyDescent="0.25">
      <c r="A16" s="121" t="s">
        <v>179</v>
      </c>
      <c r="B16" s="121"/>
      <c r="C16" s="121"/>
      <c r="D16" s="121"/>
      <c r="E16" s="121"/>
      <c r="F16" s="121"/>
      <c r="G16" s="121"/>
    </row>
    <row r="17" spans="1:7" x14ac:dyDescent="0.25">
      <c r="A17" s="121" t="s">
        <v>180</v>
      </c>
      <c r="B17" s="121"/>
      <c r="C17" s="121"/>
      <c r="D17" s="121"/>
      <c r="E17" s="121"/>
      <c r="F17" s="121"/>
      <c r="G17" s="121"/>
    </row>
    <row r="18" spans="1:7" x14ac:dyDescent="0.25">
      <c r="A18" s="121" t="s">
        <v>181</v>
      </c>
      <c r="B18" s="121"/>
      <c r="C18" s="121"/>
      <c r="D18" s="121"/>
      <c r="E18" s="121"/>
      <c r="F18" s="121"/>
      <c r="G18" s="121"/>
    </row>
    <row r="19" spans="1:7" x14ac:dyDescent="0.25">
      <c r="A19" s="11"/>
      <c r="B19" s="12"/>
      <c r="C19" s="11"/>
      <c r="D19" s="11"/>
      <c r="E19" s="11"/>
      <c r="F19" s="11"/>
      <c r="G19" s="11"/>
    </row>
    <row r="20" spans="1:7" ht="18.75" customHeight="1" x14ac:dyDescent="0.25">
      <c r="A20" s="127" t="s">
        <v>13</v>
      </c>
      <c r="B20" s="120" t="s">
        <v>14</v>
      </c>
      <c r="C20" s="120" t="s">
        <v>15</v>
      </c>
      <c r="D20" s="120" t="s">
        <v>182</v>
      </c>
      <c r="E20" s="120" t="s">
        <v>183</v>
      </c>
      <c r="F20" s="131" t="s">
        <v>184</v>
      </c>
      <c r="G20" s="131" t="s">
        <v>185</v>
      </c>
    </row>
    <row r="21" spans="1:7" ht="56.25" customHeight="1" x14ac:dyDescent="0.25">
      <c r="A21" s="127"/>
      <c r="B21" s="120"/>
      <c r="C21" s="120"/>
      <c r="D21" s="120"/>
      <c r="E21" s="120"/>
      <c r="F21" s="132"/>
      <c r="G21" s="132"/>
    </row>
    <row r="22" spans="1:7" x14ac:dyDescent="0.25">
      <c r="A22" s="4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</row>
    <row r="23" spans="1:7" x14ac:dyDescent="0.25">
      <c r="A23" s="119" t="s">
        <v>17</v>
      </c>
      <c r="B23" s="119"/>
      <c r="C23" s="119"/>
      <c r="D23" s="119"/>
      <c r="E23" s="119"/>
      <c r="F23" s="119"/>
      <c r="G23" s="119"/>
    </row>
    <row r="24" spans="1:7" s="14" customFormat="1" x14ac:dyDescent="0.25">
      <c r="A24" s="119" t="s">
        <v>18</v>
      </c>
      <c r="B24" s="119"/>
      <c r="C24" s="119"/>
      <c r="D24" s="119"/>
      <c r="E24" s="119"/>
      <c r="F24" s="119"/>
      <c r="G24" s="119"/>
    </row>
    <row r="25" spans="1:7" s="14" customFormat="1" ht="19.5" customHeight="1" x14ac:dyDescent="0.25">
      <c r="A25" s="93" t="s">
        <v>19</v>
      </c>
      <c r="B25" s="103">
        <v>100</v>
      </c>
      <c r="C25" s="83">
        <f>C26</f>
        <v>6343102</v>
      </c>
      <c r="D25" s="85">
        <f t="shared" ref="D25:G25" si="0">D26</f>
        <v>8400000</v>
      </c>
      <c r="E25" s="85">
        <f t="shared" si="0"/>
        <v>8195226</v>
      </c>
      <c r="F25" s="85">
        <f t="shared" si="0"/>
        <v>-204774</v>
      </c>
      <c r="G25" s="85">
        <f t="shared" si="0"/>
        <v>-2.437785714285714</v>
      </c>
    </row>
    <row r="26" spans="1:7" s="14" customFormat="1" x14ac:dyDescent="0.25">
      <c r="A26" s="66" t="s">
        <v>188</v>
      </c>
      <c r="B26" s="67">
        <v>101</v>
      </c>
      <c r="C26" s="84">
        <v>6343102</v>
      </c>
      <c r="D26" s="102">
        <v>8400000</v>
      </c>
      <c r="E26" s="102">
        <v>8195226</v>
      </c>
      <c r="F26" s="102">
        <f>E26-D26</f>
        <v>-204774</v>
      </c>
      <c r="G26" s="102">
        <f>(E26-D26)/D26*100</f>
        <v>-2.437785714285714</v>
      </c>
    </row>
    <row r="27" spans="1:7" s="14" customFormat="1" x14ac:dyDescent="0.25">
      <c r="A27" s="93" t="s">
        <v>20</v>
      </c>
      <c r="B27" s="103">
        <v>110</v>
      </c>
      <c r="C27" s="83">
        <f>C28</f>
        <v>2943699</v>
      </c>
      <c r="D27" s="85">
        <f>D28</f>
        <v>4423000</v>
      </c>
      <c r="E27" s="85">
        <f t="shared" ref="E27:G27" si="1">E28</f>
        <v>3577477</v>
      </c>
      <c r="F27" s="85">
        <f t="shared" si="1"/>
        <v>-845523</v>
      </c>
      <c r="G27" s="85">
        <f t="shared" si="1"/>
        <v>-19.116504634863215</v>
      </c>
    </row>
    <row r="28" spans="1:7" s="14" customFormat="1" x14ac:dyDescent="0.25">
      <c r="A28" s="73" t="s">
        <v>151</v>
      </c>
      <c r="B28" s="67">
        <v>111</v>
      </c>
      <c r="C28" s="84">
        <v>2943699</v>
      </c>
      <c r="D28" s="102">
        <v>4423000</v>
      </c>
      <c r="E28" s="102">
        <v>3577477</v>
      </c>
      <c r="F28" s="102">
        <f>E28-D28</f>
        <v>-845523</v>
      </c>
      <c r="G28" s="102">
        <f>(E28-D28)/D28*100</f>
        <v>-19.116504634863215</v>
      </c>
    </row>
    <row r="29" spans="1:7" s="14" customFormat="1" x14ac:dyDescent="0.25">
      <c r="A29" s="15" t="s">
        <v>137</v>
      </c>
      <c r="B29" s="67">
        <v>112</v>
      </c>
      <c r="C29" s="84" t="s">
        <v>163</v>
      </c>
      <c r="D29" s="83" t="s">
        <v>163</v>
      </c>
      <c r="E29" s="83" t="s">
        <v>163</v>
      </c>
      <c r="F29" s="83" t="s">
        <v>163</v>
      </c>
      <c r="G29" s="83" t="s">
        <v>163</v>
      </c>
    </row>
    <row r="30" spans="1:7" s="14" customFormat="1" x14ac:dyDescent="0.25">
      <c r="A30" s="66" t="s">
        <v>138</v>
      </c>
      <c r="B30" s="67">
        <v>113</v>
      </c>
      <c r="C30" s="84" t="s">
        <v>163</v>
      </c>
      <c r="D30" s="83" t="s">
        <v>163</v>
      </c>
      <c r="E30" s="83" t="s">
        <v>163</v>
      </c>
      <c r="F30" s="83" t="s">
        <v>163</v>
      </c>
      <c r="G30" s="83" t="s">
        <v>163</v>
      </c>
    </row>
    <row r="31" spans="1:7" s="14" customFormat="1" x14ac:dyDescent="0.25">
      <c r="A31" s="66" t="s">
        <v>139</v>
      </c>
      <c r="B31" s="67">
        <v>114</v>
      </c>
      <c r="C31" s="84" t="s">
        <v>163</v>
      </c>
      <c r="D31" s="83" t="s">
        <v>163</v>
      </c>
      <c r="E31" s="83" t="s">
        <v>163</v>
      </c>
      <c r="F31" s="83" t="s">
        <v>163</v>
      </c>
      <c r="G31" s="83" t="s">
        <v>163</v>
      </c>
    </row>
    <row r="32" spans="1:7" s="14" customFormat="1" x14ac:dyDescent="0.25">
      <c r="A32" s="15" t="s">
        <v>152</v>
      </c>
      <c r="B32" s="67">
        <v>115</v>
      </c>
      <c r="C32" s="84" t="s">
        <v>163</v>
      </c>
      <c r="D32" s="84" t="s">
        <v>163</v>
      </c>
      <c r="E32" s="84" t="s">
        <v>163</v>
      </c>
      <c r="F32" s="84" t="s">
        <v>163</v>
      </c>
      <c r="G32" s="84" t="s">
        <v>163</v>
      </c>
    </row>
    <row r="33" spans="1:8" s="14" customFormat="1" x14ac:dyDescent="0.25">
      <c r="A33" s="93" t="s">
        <v>21</v>
      </c>
      <c r="B33" s="103">
        <v>120</v>
      </c>
      <c r="C33" s="83">
        <f>C38+C39</f>
        <v>319217</v>
      </c>
      <c r="D33" s="83">
        <f>D38+D39</f>
        <v>1480000</v>
      </c>
      <c r="E33" s="83">
        <f t="shared" ref="E33:G33" si="2">E38+E39</f>
        <v>323877</v>
      </c>
      <c r="F33" s="83">
        <f t="shared" si="2"/>
        <v>-1156123</v>
      </c>
      <c r="G33" s="83">
        <f t="shared" si="2"/>
        <v>-150.83482142857142</v>
      </c>
    </row>
    <row r="34" spans="1:8" s="14" customFormat="1" x14ac:dyDescent="0.3">
      <c r="A34" s="68" t="s">
        <v>22</v>
      </c>
      <c r="B34" s="67">
        <v>121</v>
      </c>
      <c r="C34" s="84" t="s">
        <v>163</v>
      </c>
      <c r="D34" s="84" t="s">
        <v>163</v>
      </c>
      <c r="E34" s="84" t="s">
        <v>163</v>
      </c>
      <c r="F34" s="84" t="s">
        <v>163</v>
      </c>
      <c r="G34" s="84" t="s">
        <v>163</v>
      </c>
    </row>
    <row r="35" spans="1:8" s="14" customFormat="1" x14ac:dyDescent="0.3">
      <c r="A35" s="68" t="s">
        <v>23</v>
      </c>
      <c r="B35" s="67">
        <v>122</v>
      </c>
      <c r="C35" s="84" t="s">
        <v>163</v>
      </c>
      <c r="D35" s="84" t="s">
        <v>163</v>
      </c>
      <c r="E35" s="84" t="s">
        <v>163</v>
      </c>
      <c r="F35" s="84" t="s">
        <v>163</v>
      </c>
      <c r="G35" s="84" t="s">
        <v>163</v>
      </c>
    </row>
    <row r="36" spans="1:8" s="14" customFormat="1" x14ac:dyDescent="0.3">
      <c r="A36" s="69" t="s">
        <v>24</v>
      </c>
      <c r="B36" s="67">
        <v>123</v>
      </c>
      <c r="C36" s="84" t="s">
        <v>163</v>
      </c>
      <c r="D36" s="84" t="s">
        <v>163</v>
      </c>
      <c r="E36" s="84" t="s">
        <v>163</v>
      </c>
      <c r="F36" s="84" t="s">
        <v>163</v>
      </c>
      <c r="G36" s="84" t="s">
        <v>163</v>
      </c>
    </row>
    <row r="37" spans="1:8" s="14" customFormat="1" x14ac:dyDescent="0.3">
      <c r="A37" s="69" t="s">
        <v>186</v>
      </c>
      <c r="B37" s="67">
        <v>124</v>
      </c>
      <c r="C37" s="84" t="s">
        <v>163</v>
      </c>
      <c r="D37" s="84" t="s">
        <v>163</v>
      </c>
      <c r="E37" s="84" t="s">
        <v>163</v>
      </c>
      <c r="F37" s="84" t="s">
        <v>163</v>
      </c>
      <c r="G37" s="84" t="s">
        <v>163</v>
      </c>
    </row>
    <row r="38" spans="1:8" s="14" customFormat="1" x14ac:dyDescent="0.3">
      <c r="A38" s="68" t="s">
        <v>25</v>
      </c>
      <c r="B38" s="70">
        <v>125</v>
      </c>
      <c r="C38" s="84">
        <v>39877</v>
      </c>
      <c r="D38" s="84">
        <v>80000</v>
      </c>
      <c r="E38" s="84">
        <v>22087</v>
      </c>
      <c r="F38" s="84">
        <f>E38-D38</f>
        <v>-57913</v>
      </c>
      <c r="G38" s="84">
        <f>(E38-D38)/D38*100</f>
        <v>-72.391249999999999</v>
      </c>
    </row>
    <row r="39" spans="1:8" s="14" customFormat="1" ht="57" customHeight="1" x14ac:dyDescent="0.3">
      <c r="A39" s="69" t="s">
        <v>174</v>
      </c>
      <c r="B39" s="70">
        <v>126</v>
      </c>
      <c r="C39" s="84">
        <v>279340</v>
      </c>
      <c r="D39" s="84">
        <v>1400000</v>
      </c>
      <c r="E39" s="84">
        <v>301790</v>
      </c>
      <c r="F39" s="84">
        <f>E39-D39</f>
        <v>-1098210</v>
      </c>
      <c r="G39" s="84">
        <f>(E39-D39)/D39*100</f>
        <v>-78.443571428571417</v>
      </c>
    </row>
    <row r="40" spans="1:8" s="14" customFormat="1" ht="57" customHeight="1" x14ac:dyDescent="0.3">
      <c r="A40" s="104" t="s">
        <v>26</v>
      </c>
      <c r="B40" s="100">
        <v>130</v>
      </c>
      <c r="C40" s="83" t="s">
        <v>163</v>
      </c>
      <c r="D40" s="83" t="s">
        <v>163</v>
      </c>
      <c r="E40" s="83" t="s">
        <v>163</v>
      </c>
      <c r="F40" s="83" t="s">
        <v>163</v>
      </c>
      <c r="G40" s="83" t="s">
        <v>163</v>
      </c>
    </row>
    <row r="41" spans="1:8" s="14" customFormat="1" ht="37.5" x14ac:dyDescent="0.25">
      <c r="A41" s="93" t="s">
        <v>27</v>
      </c>
      <c r="B41" s="100">
        <v>140</v>
      </c>
      <c r="C41" s="83" t="s">
        <v>163</v>
      </c>
      <c r="D41" s="83" t="s">
        <v>163</v>
      </c>
      <c r="E41" s="83" t="s">
        <v>163</v>
      </c>
      <c r="F41" s="83" t="s">
        <v>163</v>
      </c>
      <c r="G41" s="83" t="s">
        <v>163</v>
      </c>
    </row>
    <row r="42" spans="1:8" s="14" customFormat="1" x14ac:dyDescent="0.25">
      <c r="A42" s="93" t="s">
        <v>170</v>
      </c>
      <c r="B42" s="100">
        <v>150</v>
      </c>
      <c r="C42" s="83">
        <f>C25+C27+C33</f>
        <v>9606018</v>
      </c>
      <c r="D42" s="97">
        <v>14303000</v>
      </c>
      <c r="E42" s="97">
        <f>E25+E27+E33</f>
        <v>12096580</v>
      </c>
      <c r="F42" s="97">
        <f>F25+F27+F33</f>
        <v>-2206420</v>
      </c>
      <c r="G42" s="97">
        <f t="shared" ref="G42" si="3">G25+G27+G33</f>
        <v>-172.38911177772036</v>
      </c>
      <c r="H42" s="107"/>
    </row>
    <row r="43" spans="1:8" s="17" customFormat="1" x14ac:dyDescent="0.25">
      <c r="A43" s="71" t="s">
        <v>28</v>
      </c>
      <c r="B43" s="100">
        <v>200</v>
      </c>
      <c r="C43" s="98">
        <f>C44+C45+C46+C47+C49+C50+C52+C54</f>
        <v>5464979</v>
      </c>
      <c r="D43" s="98">
        <f>D44+D45+D46+D47+D49+D50+D52+D54</f>
        <v>8340000</v>
      </c>
      <c r="E43" s="98">
        <f>E44+E45+E46+E47+E49+E50+E52+E54</f>
        <v>7090522</v>
      </c>
      <c r="F43" s="98">
        <f>F44+F45+F46+F47+F49+F50+F52+F54</f>
        <v>-1249478</v>
      </c>
      <c r="G43" s="98">
        <f>G44+G45+G46+G47+G49+G50+G52+G54</f>
        <v>-219.41546342522975</v>
      </c>
      <c r="H43" s="92"/>
    </row>
    <row r="44" spans="1:8" s="17" customFormat="1" x14ac:dyDescent="0.25">
      <c r="A44" s="66" t="s">
        <v>29</v>
      </c>
      <c r="B44" s="70">
        <v>201</v>
      </c>
      <c r="C44" s="96">
        <v>4098792</v>
      </c>
      <c r="D44" s="99">
        <v>5700000</v>
      </c>
      <c r="E44" s="99">
        <v>4961524</v>
      </c>
      <c r="F44" s="101">
        <f>E44-D44</f>
        <v>-738476</v>
      </c>
      <c r="G44" s="101">
        <f>(E44-D44)/D44*100</f>
        <v>-12.955719298245613</v>
      </c>
      <c r="H44" s="92"/>
    </row>
    <row r="45" spans="1:8" s="17" customFormat="1" x14ac:dyDescent="0.25">
      <c r="A45" s="66" t="s">
        <v>45</v>
      </c>
      <c r="B45" s="70">
        <v>202</v>
      </c>
      <c r="C45" s="96">
        <v>925334</v>
      </c>
      <c r="D45" s="99">
        <v>1250000</v>
      </c>
      <c r="E45" s="99">
        <v>1099938</v>
      </c>
      <c r="F45" s="101">
        <f t="shared" ref="F45:F54" si="4">E45-D45</f>
        <v>-150062</v>
      </c>
      <c r="G45" s="101">
        <f t="shared" ref="G45:G54" si="5">(E45-D45)/D45*100</f>
        <v>-12.004960000000001</v>
      </c>
    </row>
    <row r="46" spans="1:8" s="17" customFormat="1" x14ac:dyDescent="0.25">
      <c r="A46" s="66" t="s">
        <v>30</v>
      </c>
      <c r="B46" s="70">
        <v>203</v>
      </c>
      <c r="C46" s="96">
        <v>214161</v>
      </c>
      <c r="D46" s="99">
        <v>500000</v>
      </c>
      <c r="E46" s="99">
        <f>296116+75895</f>
        <v>372011</v>
      </c>
      <c r="F46" s="101">
        <f t="shared" si="4"/>
        <v>-127989</v>
      </c>
      <c r="G46" s="101">
        <f t="shared" si="5"/>
        <v>-25.597799999999999</v>
      </c>
    </row>
    <row r="47" spans="1:8" s="17" customFormat="1" x14ac:dyDescent="0.25">
      <c r="A47" s="66" t="s">
        <v>31</v>
      </c>
      <c r="B47" s="70">
        <v>204</v>
      </c>
      <c r="C47" s="96">
        <v>21890</v>
      </c>
      <c r="D47" s="99">
        <v>210000</v>
      </c>
      <c r="E47" s="99">
        <f>5071+119000</f>
        <v>124071</v>
      </c>
      <c r="F47" s="101">
        <f t="shared" si="4"/>
        <v>-85929</v>
      </c>
      <c r="G47" s="101">
        <f t="shared" si="5"/>
        <v>-40.918571428571425</v>
      </c>
    </row>
    <row r="48" spans="1:8" s="17" customFormat="1" x14ac:dyDescent="0.25">
      <c r="A48" s="66" t="s">
        <v>32</v>
      </c>
      <c r="B48" s="70">
        <v>205</v>
      </c>
      <c r="C48" s="96" t="s">
        <v>163</v>
      </c>
      <c r="D48" s="99" t="s">
        <v>163</v>
      </c>
      <c r="E48" s="99" t="s">
        <v>163</v>
      </c>
      <c r="F48" s="101" t="s">
        <v>163</v>
      </c>
      <c r="G48" s="101" t="s">
        <v>163</v>
      </c>
    </row>
    <row r="49" spans="1:7" s="17" customFormat="1" x14ac:dyDescent="0.25">
      <c r="A49" s="66" t="s">
        <v>33</v>
      </c>
      <c r="B49" s="70">
        <v>206</v>
      </c>
      <c r="C49" s="96">
        <v>180541</v>
      </c>
      <c r="D49" s="99">
        <v>210000</v>
      </c>
      <c r="E49" s="99">
        <f>423401-20216-75895-119000</f>
        <v>208290</v>
      </c>
      <c r="F49" s="101">
        <f t="shared" si="4"/>
        <v>-1710</v>
      </c>
      <c r="G49" s="101">
        <f t="shared" si="5"/>
        <v>-0.81428571428571428</v>
      </c>
    </row>
    <row r="50" spans="1:7" s="17" customFormat="1" x14ac:dyDescent="0.25">
      <c r="A50" s="66" t="s">
        <v>34</v>
      </c>
      <c r="B50" s="70">
        <v>207</v>
      </c>
      <c r="C50" s="96">
        <v>7133</v>
      </c>
      <c r="D50" s="99">
        <v>70000</v>
      </c>
      <c r="E50" s="99">
        <v>6000</v>
      </c>
      <c r="F50" s="101">
        <f t="shared" si="4"/>
        <v>-64000</v>
      </c>
      <c r="G50" s="101">
        <f t="shared" si="5"/>
        <v>-91.428571428571431</v>
      </c>
    </row>
    <row r="51" spans="1:7" s="17" customFormat="1" ht="40.5" customHeight="1" x14ac:dyDescent="0.25">
      <c r="A51" s="66" t="s">
        <v>27</v>
      </c>
      <c r="B51" s="70">
        <v>208</v>
      </c>
      <c r="C51" s="96" t="s">
        <v>163</v>
      </c>
      <c r="D51" s="99" t="s">
        <v>163</v>
      </c>
      <c r="E51" s="99" t="s">
        <v>163</v>
      </c>
      <c r="F51" s="101" t="s">
        <v>163</v>
      </c>
      <c r="G51" s="101" t="s">
        <v>163</v>
      </c>
    </row>
    <row r="52" spans="1:7" s="17" customFormat="1" ht="19.5" customHeight="1" x14ac:dyDescent="0.25">
      <c r="A52" s="66" t="s">
        <v>35</v>
      </c>
      <c r="B52" s="70">
        <v>209</v>
      </c>
      <c r="C52" s="96">
        <v>13278</v>
      </c>
      <c r="D52" s="99">
        <v>40000</v>
      </c>
      <c r="E52" s="99">
        <f>13885+20216</f>
        <v>34101</v>
      </c>
      <c r="F52" s="101">
        <f t="shared" si="4"/>
        <v>-5899</v>
      </c>
      <c r="G52" s="101">
        <f t="shared" si="5"/>
        <v>-14.747499999999999</v>
      </c>
    </row>
    <row r="53" spans="1:7" s="17" customFormat="1" x14ac:dyDescent="0.25">
      <c r="A53" s="66" t="s">
        <v>36</v>
      </c>
      <c r="B53" s="70">
        <v>210</v>
      </c>
      <c r="C53" s="96" t="s">
        <v>163</v>
      </c>
      <c r="D53" s="99" t="s">
        <v>163</v>
      </c>
      <c r="E53" s="99" t="s">
        <v>163</v>
      </c>
      <c r="F53" s="101" t="s">
        <v>163</v>
      </c>
      <c r="G53" s="101" t="s">
        <v>163</v>
      </c>
    </row>
    <row r="54" spans="1:7" s="17" customFormat="1" x14ac:dyDescent="0.25">
      <c r="A54" s="66" t="s">
        <v>37</v>
      </c>
      <c r="B54" s="70">
        <v>211</v>
      </c>
      <c r="C54" s="112">
        <v>3850</v>
      </c>
      <c r="D54" s="102">
        <v>360000</v>
      </c>
      <c r="E54" s="102">
        <v>284587</v>
      </c>
      <c r="F54" s="101">
        <f t="shared" si="4"/>
        <v>-75413</v>
      </c>
      <c r="G54" s="101">
        <f t="shared" si="5"/>
        <v>-20.948055555555555</v>
      </c>
    </row>
    <row r="55" spans="1:7" s="17" customFormat="1" x14ac:dyDescent="0.25">
      <c r="A55" s="71" t="s">
        <v>38</v>
      </c>
      <c r="B55" s="100">
        <v>220</v>
      </c>
      <c r="C55" s="83">
        <f>C56+C57+C58+C59+C60+C61+C63</f>
        <v>2967532</v>
      </c>
      <c r="D55" s="106">
        <f>D56+D57+D58+D59+D60+D61+D63</f>
        <v>4423000</v>
      </c>
      <c r="E55" s="106">
        <f>E56+E57+E58+E59+E63+E60+E61</f>
        <v>3596874</v>
      </c>
      <c r="F55" s="106">
        <f>F56+F57+F58+F59+F63+F60+F61</f>
        <v>-826126</v>
      </c>
      <c r="G55" s="106">
        <f>G56+G57+G58+G63+G60</f>
        <v>-213.28860612811252</v>
      </c>
    </row>
    <row r="56" spans="1:7" s="17" customFormat="1" x14ac:dyDescent="0.25">
      <c r="A56" s="15" t="s">
        <v>173</v>
      </c>
      <c r="B56" s="70">
        <v>221</v>
      </c>
      <c r="C56" s="84">
        <v>483967</v>
      </c>
      <c r="D56" s="99">
        <v>824000</v>
      </c>
      <c r="E56" s="99">
        <v>543305</v>
      </c>
      <c r="F56" s="101">
        <f>E56-D56</f>
        <v>-280695</v>
      </c>
      <c r="G56" s="101">
        <f>(E56-D56)/D56*100</f>
        <v>-34.064927184466022</v>
      </c>
    </row>
    <row r="57" spans="1:7" s="17" customFormat="1" x14ac:dyDescent="0.25">
      <c r="A57" s="66" t="s">
        <v>29</v>
      </c>
      <c r="B57" s="70">
        <v>222</v>
      </c>
      <c r="C57" s="84">
        <v>1832288</v>
      </c>
      <c r="D57" s="99">
        <v>2316000</v>
      </c>
      <c r="E57" s="99">
        <v>2168541</v>
      </c>
      <c r="F57" s="101">
        <f t="shared" ref="F57:F61" si="6">E57-D57</f>
        <v>-147459</v>
      </c>
      <c r="G57" s="101">
        <f t="shared" ref="G57:G63" si="7">(E57-D57)/D57*100</f>
        <v>-6.3669689119170982</v>
      </c>
    </row>
    <row r="58" spans="1:7" s="17" customFormat="1" x14ac:dyDescent="0.25">
      <c r="A58" s="66" t="s">
        <v>45</v>
      </c>
      <c r="B58" s="70">
        <v>223</v>
      </c>
      <c r="C58" s="84">
        <v>527280</v>
      </c>
      <c r="D58" s="99">
        <v>634000</v>
      </c>
      <c r="E58" s="99">
        <v>586534</v>
      </c>
      <c r="F58" s="101">
        <f t="shared" si="6"/>
        <v>-47466</v>
      </c>
      <c r="G58" s="101">
        <f t="shared" si="7"/>
        <v>-7.4867507886435325</v>
      </c>
    </row>
    <row r="59" spans="1:7" s="17" customFormat="1" x14ac:dyDescent="0.25">
      <c r="A59" s="66" t="s">
        <v>31</v>
      </c>
      <c r="B59" s="70">
        <v>224</v>
      </c>
      <c r="C59" s="84">
        <v>22494</v>
      </c>
      <c r="D59" s="99">
        <v>210000</v>
      </c>
      <c r="E59" s="99">
        <v>108438</v>
      </c>
      <c r="F59" s="101">
        <f t="shared" si="6"/>
        <v>-101562</v>
      </c>
      <c r="G59" s="101">
        <f t="shared" si="7"/>
        <v>-48.362857142857138</v>
      </c>
    </row>
    <row r="60" spans="1:7" s="17" customFormat="1" x14ac:dyDescent="0.25">
      <c r="A60" s="66" t="s">
        <v>30</v>
      </c>
      <c r="B60" s="70">
        <v>225</v>
      </c>
      <c r="C60" s="84">
        <v>9038</v>
      </c>
      <c r="D60" s="99">
        <v>150000</v>
      </c>
      <c r="E60" s="99">
        <v>12011</v>
      </c>
      <c r="F60" s="101">
        <f t="shared" si="6"/>
        <v>-137989</v>
      </c>
      <c r="G60" s="101">
        <f t="shared" si="7"/>
        <v>-91.992666666666665</v>
      </c>
    </row>
    <row r="61" spans="1:7" s="17" customFormat="1" x14ac:dyDescent="0.25">
      <c r="A61" s="66" t="s">
        <v>33</v>
      </c>
      <c r="B61" s="70">
        <v>226</v>
      </c>
      <c r="C61" s="84">
        <v>2460</v>
      </c>
      <c r="D61" s="99">
        <v>60000</v>
      </c>
      <c r="E61" s="99">
        <v>117079</v>
      </c>
      <c r="F61" s="101">
        <f t="shared" si="6"/>
        <v>57079</v>
      </c>
      <c r="G61" s="101">
        <f t="shared" si="7"/>
        <v>95.131666666666675</v>
      </c>
    </row>
    <row r="62" spans="1:7" s="17" customFormat="1" x14ac:dyDescent="0.25">
      <c r="A62" s="15" t="s">
        <v>32</v>
      </c>
      <c r="B62" s="70">
        <v>227</v>
      </c>
      <c r="C62" s="84" t="s">
        <v>163</v>
      </c>
      <c r="D62" s="99" t="s">
        <v>163</v>
      </c>
      <c r="E62" s="99" t="s">
        <v>163</v>
      </c>
      <c r="F62" s="101" t="s">
        <v>163</v>
      </c>
      <c r="G62" s="101" t="s">
        <v>163</v>
      </c>
    </row>
    <row r="63" spans="1:7" s="17" customFormat="1" x14ac:dyDescent="0.25">
      <c r="A63" s="66" t="s">
        <v>177</v>
      </c>
      <c r="B63" s="70">
        <v>228</v>
      </c>
      <c r="C63" s="84">
        <v>90005</v>
      </c>
      <c r="D63" s="99">
        <v>229000</v>
      </c>
      <c r="E63" s="99">
        <v>60966</v>
      </c>
      <c r="F63" s="101">
        <f>E63-D63</f>
        <v>-168034</v>
      </c>
      <c r="G63" s="101">
        <f t="shared" si="7"/>
        <v>-73.377292576419222</v>
      </c>
    </row>
    <row r="64" spans="1:7" s="17" customFormat="1" ht="19.5" customHeight="1" x14ac:dyDescent="0.25">
      <c r="A64" s="71" t="s">
        <v>171</v>
      </c>
      <c r="B64" s="105">
        <v>230</v>
      </c>
      <c r="C64" s="98">
        <f>C66</f>
        <v>313478</v>
      </c>
      <c r="D64" s="98">
        <v>1480000</v>
      </c>
      <c r="E64" s="98">
        <v>478689</v>
      </c>
      <c r="F64" s="98">
        <f>F66</f>
        <v>-1001311</v>
      </c>
      <c r="G64" s="98">
        <f>G66</f>
        <v>-67.656148648648653</v>
      </c>
    </row>
    <row r="65" spans="1:38" s="17" customFormat="1" ht="19.5" customHeight="1" x14ac:dyDescent="0.25">
      <c r="A65" s="66" t="s">
        <v>178</v>
      </c>
      <c r="B65" s="70">
        <v>231</v>
      </c>
      <c r="C65" s="84" t="s">
        <v>163</v>
      </c>
      <c r="D65" s="83" t="s">
        <v>163</v>
      </c>
      <c r="E65" s="83" t="s">
        <v>163</v>
      </c>
      <c r="F65" s="83" t="s">
        <v>163</v>
      </c>
      <c r="G65" s="83" t="s">
        <v>163</v>
      </c>
    </row>
    <row r="66" spans="1:38" s="17" customFormat="1" x14ac:dyDescent="0.25">
      <c r="A66" s="72" t="s">
        <v>172</v>
      </c>
      <c r="B66" s="70">
        <v>232</v>
      </c>
      <c r="C66" s="102">
        <v>313478</v>
      </c>
      <c r="D66" s="102">
        <v>1480000</v>
      </c>
      <c r="E66" s="102">
        <v>478689</v>
      </c>
      <c r="F66" s="84">
        <f>E66-D66</f>
        <v>-1001311</v>
      </c>
      <c r="G66" s="84">
        <f>(E66-D66)/D66*100</f>
        <v>-67.656148648648653</v>
      </c>
      <c r="H66" s="92"/>
      <c r="I66" s="92"/>
    </row>
    <row r="67" spans="1:38" s="17" customFormat="1" x14ac:dyDescent="0.3">
      <c r="A67" s="69" t="s">
        <v>41</v>
      </c>
      <c r="B67" s="67">
        <v>233</v>
      </c>
      <c r="C67" s="84" t="s">
        <v>163</v>
      </c>
      <c r="D67" s="83" t="s">
        <v>163</v>
      </c>
      <c r="E67" s="83" t="s">
        <v>163</v>
      </c>
      <c r="F67" s="83" t="s">
        <v>163</v>
      </c>
      <c r="G67" s="83" t="s">
        <v>163</v>
      </c>
    </row>
    <row r="68" spans="1:38" s="17" customFormat="1" x14ac:dyDescent="0.25">
      <c r="A68" s="95" t="s">
        <v>175</v>
      </c>
      <c r="B68" s="100">
        <v>240</v>
      </c>
      <c r="C68" s="83">
        <f>C43+C55+C64</f>
        <v>8745989</v>
      </c>
      <c r="D68" s="83">
        <v>14243000</v>
      </c>
      <c r="E68" s="83">
        <f>E43+E55+E64</f>
        <v>11166085</v>
      </c>
      <c r="F68" s="83">
        <f>F43+F55+F64</f>
        <v>-3076915</v>
      </c>
      <c r="G68" s="83">
        <f>G43+G55+G64</f>
        <v>-500.3602182019909</v>
      </c>
      <c r="H68" s="92"/>
    </row>
    <row r="69" spans="1:38" s="17" customFormat="1" x14ac:dyDescent="0.25">
      <c r="A69" s="126" t="s">
        <v>42</v>
      </c>
      <c r="B69" s="126"/>
      <c r="C69" s="126"/>
      <c r="D69" s="126"/>
      <c r="E69" s="126"/>
      <c r="F69" s="126"/>
      <c r="G69" s="126"/>
    </row>
    <row r="70" spans="1:38" s="17" customFormat="1" x14ac:dyDescent="0.25">
      <c r="A70" s="66" t="s">
        <v>43</v>
      </c>
      <c r="B70" s="70">
        <v>300</v>
      </c>
      <c r="C70" s="84">
        <f>C46+C47+C59+C60</f>
        <v>267583</v>
      </c>
      <c r="D70" s="99">
        <v>1070000</v>
      </c>
      <c r="E70" s="99">
        <f>E46+E47+E59+E60</f>
        <v>616531</v>
      </c>
      <c r="F70" s="99">
        <f>E70-D70</f>
        <v>-453469</v>
      </c>
      <c r="G70" s="99">
        <f>(E70-D70)/D70*100</f>
        <v>-42.380280373831773</v>
      </c>
    </row>
    <row r="71" spans="1:38" s="17" customFormat="1" x14ac:dyDescent="0.25">
      <c r="A71" s="66" t="s">
        <v>44</v>
      </c>
      <c r="B71" s="70">
        <v>310</v>
      </c>
      <c r="C71" s="84">
        <f>C44+C57</f>
        <v>5931080</v>
      </c>
      <c r="D71" s="99">
        <v>8016000</v>
      </c>
      <c r="E71" s="99">
        <f>E44+E57</f>
        <v>7130065</v>
      </c>
      <c r="F71" s="99">
        <f t="shared" ref="F71:F74" si="8">E71-D71</f>
        <v>-885935</v>
      </c>
      <c r="G71" s="99">
        <f t="shared" ref="G71:G74" si="9">(E71-D71)/D71*100</f>
        <v>-11.052083333333334</v>
      </c>
      <c r="H71" s="92"/>
    </row>
    <row r="72" spans="1:38" s="17" customFormat="1" x14ac:dyDescent="0.25">
      <c r="A72" s="66" t="s">
        <v>45</v>
      </c>
      <c r="B72" s="70">
        <v>320</v>
      </c>
      <c r="C72" s="84">
        <f>C45+C58</f>
        <v>1452614</v>
      </c>
      <c r="D72" s="99">
        <v>1884000</v>
      </c>
      <c r="E72" s="99">
        <f>E45+E58</f>
        <v>1686472</v>
      </c>
      <c r="F72" s="99">
        <f t="shared" si="8"/>
        <v>-197528</v>
      </c>
      <c r="G72" s="99">
        <f t="shared" si="9"/>
        <v>-10.484501061571125</v>
      </c>
      <c r="H72" s="92"/>
    </row>
    <row r="73" spans="1:38" s="17" customFormat="1" x14ac:dyDescent="0.25">
      <c r="A73" s="66" t="s">
        <v>39</v>
      </c>
      <c r="B73" s="70">
        <v>330</v>
      </c>
      <c r="C73" s="84">
        <v>428491</v>
      </c>
      <c r="D73" s="99">
        <v>800000</v>
      </c>
      <c r="E73" s="99">
        <v>880524</v>
      </c>
      <c r="F73" s="99">
        <f t="shared" si="8"/>
        <v>80524</v>
      </c>
      <c r="G73" s="99">
        <f t="shared" si="9"/>
        <v>10.0655</v>
      </c>
    </row>
    <row r="74" spans="1:38" s="17" customFormat="1" x14ac:dyDescent="0.25">
      <c r="A74" s="66" t="s">
        <v>46</v>
      </c>
      <c r="B74" s="70">
        <v>340</v>
      </c>
      <c r="C74" s="84">
        <f>C49+C50+C52+C54+C56+C61+C63+C66-C73</f>
        <v>666221</v>
      </c>
      <c r="D74" s="84">
        <v>2473000</v>
      </c>
      <c r="E74" s="84">
        <f>E49+E50+E52+E54+E56+E61+E63+E66-E73</f>
        <v>852493</v>
      </c>
      <c r="F74" s="99">
        <f t="shared" si="8"/>
        <v>-1620507</v>
      </c>
      <c r="G74" s="99">
        <f t="shared" si="9"/>
        <v>-65.52798220784473</v>
      </c>
    </row>
    <row r="75" spans="1:38" s="17" customFormat="1" x14ac:dyDescent="0.25">
      <c r="A75" s="94" t="s">
        <v>176</v>
      </c>
      <c r="B75" s="108">
        <v>350</v>
      </c>
      <c r="C75" s="83">
        <f>SUM(C70:C74)</f>
        <v>8745989</v>
      </c>
      <c r="D75" s="83">
        <v>14243000</v>
      </c>
      <c r="E75" s="83">
        <f>SUM(E70:E74)</f>
        <v>11166085</v>
      </c>
      <c r="F75" s="85">
        <f>SUM(F70:F74)</f>
        <v>-3076915</v>
      </c>
      <c r="G75" s="85">
        <f>SUM(G70:G74)</f>
        <v>-119.37934697658096</v>
      </c>
      <c r="H75" s="92"/>
    </row>
    <row r="76" spans="1:38" s="17" customFormat="1" x14ac:dyDescent="0.25">
      <c r="A76" s="119" t="s">
        <v>47</v>
      </c>
      <c r="B76" s="119"/>
      <c r="C76" s="119"/>
      <c r="D76" s="119"/>
      <c r="E76" s="119"/>
      <c r="F76" s="119"/>
      <c r="G76" s="119"/>
    </row>
    <row r="77" spans="1:38" s="74" customFormat="1" x14ac:dyDescent="0.25">
      <c r="A77" s="66" t="s">
        <v>48</v>
      </c>
      <c r="B77" s="70">
        <v>400</v>
      </c>
      <c r="C77" s="83" t="s">
        <v>163</v>
      </c>
      <c r="D77" s="83" t="s">
        <v>163</v>
      </c>
      <c r="E77" s="83" t="s">
        <v>163</v>
      </c>
      <c r="F77" s="84" t="s">
        <v>163</v>
      </c>
      <c r="G77" s="84" t="s">
        <v>163</v>
      </c>
      <c r="H77" s="75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</row>
    <row r="78" spans="1:38" s="74" customFormat="1" ht="38.25" customHeight="1" x14ac:dyDescent="0.25">
      <c r="A78" s="66" t="s">
        <v>49</v>
      </c>
      <c r="B78" s="70">
        <v>401</v>
      </c>
      <c r="C78" s="83" t="s">
        <v>163</v>
      </c>
      <c r="D78" s="83" t="s">
        <v>163</v>
      </c>
      <c r="E78" s="83" t="s">
        <v>163</v>
      </c>
      <c r="F78" s="84" t="s">
        <v>163</v>
      </c>
      <c r="G78" s="84" t="s">
        <v>163</v>
      </c>
      <c r="H78" s="75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</row>
    <row r="79" spans="1:38" s="17" customFormat="1" x14ac:dyDescent="0.25">
      <c r="A79" s="18" t="s">
        <v>50</v>
      </c>
      <c r="B79" s="19">
        <v>410</v>
      </c>
      <c r="C79" s="83" t="s">
        <v>163</v>
      </c>
      <c r="D79" s="83" t="s">
        <v>163</v>
      </c>
      <c r="E79" s="83" t="s">
        <v>163</v>
      </c>
      <c r="F79" s="84" t="s">
        <v>169</v>
      </c>
      <c r="G79" s="84" t="s">
        <v>163</v>
      </c>
    </row>
    <row r="80" spans="1:38" s="17" customFormat="1" x14ac:dyDescent="0.25">
      <c r="A80" s="15" t="s">
        <v>51</v>
      </c>
      <c r="B80" s="78">
        <v>411</v>
      </c>
      <c r="C80" s="83" t="s">
        <v>163</v>
      </c>
      <c r="D80" s="83" t="s">
        <v>163</v>
      </c>
      <c r="E80" s="83" t="s">
        <v>163</v>
      </c>
      <c r="F80" s="84" t="s">
        <v>163</v>
      </c>
      <c r="G80" s="84" t="s">
        <v>163</v>
      </c>
    </row>
    <row r="81" spans="1:7" s="17" customFormat="1" x14ac:dyDescent="0.25">
      <c r="A81" s="15" t="s">
        <v>52</v>
      </c>
      <c r="B81" s="19">
        <v>412</v>
      </c>
      <c r="C81" s="102">
        <f>105883+3850</f>
        <v>109733</v>
      </c>
      <c r="D81" s="102">
        <v>300000</v>
      </c>
      <c r="E81" s="102">
        <f>55000+231628</f>
        <v>286628</v>
      </c>
      <c r="F81" s="84">
        <f>E81-D81</f>
        <v>-13372</v>
      </c>
      <c r="G81" s="84">
        <f>(E81-D81)/D81*100</f>
        <v>-4.4573333333333336</v>
      </c>
    </row>
    <row r="82" spans="1:7" s="17" customFormat="1" ht="19.5" customHeight="1" x14ac:dyDescent="0.25">
      <c r="A82" s="15" t="s">
        <v>53</v>
      </c>
      <c r="B82" s="78">
        <v>413</v>
      </c>
      <c r="C82" s="85" t="s">
        <v>163</v>
      </c>
      <c r="D82" s="85" t="s">
        <v>163</v>
      </c>
      <c r="E82" s="85" t="s">
        <v>163</v>
      </c>
      <c r="F82" s="84" t="s">
        <v>163</v>
      </c>
      <c r="G82" s="84" t="s">
        <v>163</v>
      </c>
    </row>
    <row r="83" spans="1:7" s="17" customFormat="1" x14ac:dyDescent="0.25">
      <c r="A83" s="15" t="s">
        <v>54</v>
      </c>
      <c r="B83" s="19">
        <v>414</v>
      </c>
      <c r="C83" s="83" t="s">
        <v>163</v>
      </c>
      <c r="D83" s="83" t="s">
        <v>163</v>
      </c>
      <c r="E83" s="83" t="s">
        <v>163</v>
      </c>
      <c r="F83" s="84" t="s">
        <v>163</v>
      </c>
      <c r="G83" s="84" t="s">
        <v>163</v>
      </c>
    </row>
    <row r="84" spans="1:7" s="17" customFormat="1" ht="37.5" x14ac:dyDescent="0.25">
      <c r="A84" s="15" t="s">
        <v>55</v>
      </c>
      <c r="B84" s="78">
        <v>415</v>
      </c>
      <c r="C84" s="83" t="s">
        <v>163</v>
      </c>
      <c r="D84" s="83" t="s">
        <v>163</v>
      </c>
      <c r="E84" s="83" t="s">
        <v>163</v>
      </c>
      <c r="F84" s="84" t="s">
        <v>163</v>
      </c>
      <c r="G84" s="84" t="s">
        <v>163</v>
      </c>
    </row>
    <row r="85" spans="1:7" s="17" customFormat="1" x14ac:dyDescent="0.25">
      <c r="A85" s="15" t="s">
        <v>56</v>
      </c>
      <c r="B85" s="20">
        <v>416</v>
      </c>
      <c r="C85" s="83" t="s">
        <v>163</v>
      </c>
      <c r="D85" s="83" t="s">
        <v>163</v>
      </c>
      <c r="E85" s="83" t="s">
        <v>163</v>
      </c>
      <c r="F85" s="84" t="s">
        <v>163</v>
      </c>
      <c r="G85" s="84" t="s">
        <v>163</v>
      </c>
    </row>
    <row r="86" spans="1:7" s="17" customFormat="1" x14ac:dyDescent="0.25">
      <c r="A86" s="119" t="s">
        <v>57</v>
      </c>
      <c r="B86" s="119"/>
      <c r="C86" s="119"/>
      <c r="D86" s="119"/>
      <c r="E86" s="119"/>
      <c r="F86" s="119"/>
      <c r="G86" s="119"/>
    </row>
    <row r="87" spans="1:7" s="17" customFormat="1" x14ac:dyDescent="0.25">
      <c r="A87" s="15" t="s">
        <v>58</v>
      </c>
      <c r="B87" s="20">
        <v>500</v>
      </c>
      <c r="C87" s="84" t="s">
        <v>163</v>
      </c>
      <c r="D87" s="84" t="s">
        <v>163</v>
      </c>
      <c r="E87" s="84" t="s">
        <v>163</v>
      </c>
      <c r="F87" s="84" t="s">
        <v>163</v>
      </c>
      <c r="G87" s="84" t="s">
        <v>163</v>
      </c>
    </row>
    <row r="88" spans="1:7" s="17" customFormat="1" x14ac:dyDescent="0.25">
      <c r="A88" s="21" t="s">
        <v>59</v>
      </c>
      <c r="B88" s="20">
        <v>501</v>
      </c>
      <c r="C88" s="84" t="s">
        <v>163</v>
      </c>
      <c r="D88" s="84" t="s">
        <v>163</v>
      </c>
      <c r="E88" s="84" t="s">
        <v>163</v>
      </c>
      <c r="F88" s="84" t="s">
        <v>163</v>
      </c>
      <c r="G88" s="84" t="s">
        <v>163</v>
      </c>
    </row>
    <row r="89" spans="1:7" s="17" customFormat="1" x14ac:dyDescent="0.25">
      <c r="A89" s="21" t="s">
        <v>60</v>
      </c>
      <c r="B89" s="20">
        <v>502</v>
      </c>
      <c r="C89" s="84" t="s">
        <v>163</v>
      </c>
      <c r="D89" s="84" t="s">
        <v>163</v>
      </c>
      <c r="E89" s="84" t="s">
        <v>163</v>
      </c>
      <c r="F89" s="84" t="s">
        <v>163</v>
      </c>
      <c r="G89" s="84" t="s">
        <v>163</v>
      </c>
    </row>
    <row r="90" spans="1:7" s="17" customFormat="1" x14ac:dyDescent="0.25">
      <c r="A90" s="21" t="s">
        <v>61</v>
      </c>
      <c r="B90" s="20">
        <v>503</v>
      </c>
      <c r="C90" s="84" t="s">
        <v>163</v>
      </c>
      <c r="D90" s="84" t="s">
        <v>163</v>
      </c>
      <c r="E90" s="84" t="s">
        <v>163</v>
      </c>
      <c r="F90" s="84" t="s">
        <v>163</v>
      </c>
      <c r="G90" s="84" t="s">
        <v>163</v>
      </c>
    </row>
    <row r="91" spans="1:7" s="17" customFormat="1" x14ac:dyDescent="0.25">
      <c r="A91" s="15" t="s">
        <v>62</v>
      </c>
      <c r="B91" s="20">
        <v>510</v>
      </c>
      <c r="C91" s="84" t="s">
        <v>163</v>
      </c>
      <c r="D91" s="84" t="s">
        <v>163</v>
      </c>
      <c r="E91" s="84" t="s">
        <v>163</v>
      </c>
      <c r="F91" s="84" t="s">
        <v>163</v>
      </c>
      <c r="G91" s="84" t="s">
        <v>163</v>
      </c>
    </row>
    <row r="92" spans="1:7" s="17" customFormat="1" x14ac:dyDescent="0.25">
      <c r="A92" s="15" t="s">
        <v>63</v>
      </c>
      <c r="B92" s="20">
        <v>520</v>
      </c>
      <c r="C92" s="84" t="s">
        <v>163</v>
      </c>
      <c r="D92" s="84" t="s">
        <v>163</v>
      </c>
      <c r="E92" s="84" t="s">
        <v>163</v>
      </c>
      <c r="F92" s="84" t="s">
        <v>163</v>
      </c>
      <c r="G92" s="84" t="s">
        <v>163</v>
      </c>
    </row>
    <row r="93" spans="1:7" s="17" customFormat="1" x14ac:dyDescent="0.25">
      <c r="A93" s="21" t="s">
        <v>59</v>
      </c>
      <c r="B93" s="20">
        <v>521</v>
      </c>
      <c r="C93" s="84" t="s">
        <v>163</v>
      </c>
      <c r="D93" s="84" t="s">
        <v>163</v>
      </c>
      <c r="E93" s="84" t="s">
        <v>163</v>
      </c>
      <c r="F93" s="84" t="s">
        <v>163</v>
      </c>
      <c r="G93" s="84" t="s">
        <v>163</v>
      </c>
    </row>
    <row r="94" spans="1:7" s="17" customFormat="1" x14ac:dyDescent="0.25">
      <c r="A94" s="21" t="s">
        <v>60</v>
      </c>
      <c r="B94" s="20">
        <v>522</v>
      </c>
      <c r="C94" s="84" t="s">
        <v>163</v>
      </c>
      <c r="D94" s="84" t="s">
        <v>163</v>
      </c>
      <c r="E94" s="84" t="s">
        <v>163</v>
      </c>
      <c r="F94" s="84" t="s">
        <v>163</v>
      </c>
      <c r="G94" s="84" t="s">
        <v>163</v>
      </c>
    </row>
    <row r="95" spans="1:7" s="17" customFormat="1" x14ac:dyDescent="0.25">
      <c r="A95" s="21" t="s">
        <v>61</v>
      </c>
      <c r="B95" s="20">
        <v>523</v>
      </c>
      <c r="C95" s="84" t="s">
        <v>163</v>
      </c>
      <c r="D95" s="84" t="s">
        <v>163</v>
      </c>
      <c r="E95" s="84" t="s">
        <v>163</v>
      </c>
      <c r="F95" s="84" t="s">
        <v>163</v>
      </c>
      <c r="G95" s="84" t="s">
        <v>163</v>
      </c>
    </row>
    <row r="96" spans="1:7" s="17" customFormat="1" x14ac:dyDescent="0.25">
      <c r="A96" s="15" t="s">
        <v>64</v>
      </c>
      <c r="B96" s="20">
        <v>530</v>
      </c>
      <c r="C96" s="84" t="s">
        <v>163</v>
      </c>
      <c r="D96" s="84" t="s">
        <v>163</v>
      </c>
      <c r="E96" s="84" t="s">
        <v>163</v>
      </c>
      <c r="F96" s="84" t="s">
        <v>163</v>
      </c>
      <c r="G96" s="84" t="s">
        <v>163</v>
      </c>
    </row>
    <row r="97" spans="1:9" x14ac:dyDescent="0.25">
      <c r="A97" s="18" t="s">
        <v>65</v>
      </c>
      <c r="B97" s="22">
        <v>600</v>
      </c>
      <c r="C97" s="84" t="s">
        <v>163</v>
      </c>
      <c r="D97" s="84" t="s">
        <v>163</v>
      </c>
      <c r="E97" s="84" t="s">
        <v>163</v>
      </c>
      <c r="F97" s="84" t="s">
        <v>163</v>
      </c>
      <c r="G97" s="84" t="s">
        <v>163</v>
      </c>
    </row>
    <row r="98" spans="1:9" ht="20.100000000000001" customHeight="1" x14ac:dyDescent="0.25">
      <c r="A98" s="18" t="s">
        <v>66</v>
      </c>
      <c r="B98" s="22">
        <v>700</v>
      </c>
      <c r="C98" s="84" t="s">
        <v>163</v>
      </c>
      <c r="D98" s="84" t="s">
        <v>163</v>
      </c>
      <c r="E98" s="84" t="s">
        <v>163</v>
      </c>
      <c r="F98" s="84" t="s">
        <v>163</v>
      </c>
      <c r="G98" s="84" t="s">
        <v>163</v>
      </c>
      <c r="H98" s="23"/>
      <c r="I98" s="23"/>
    </row>
    <row r="99" spans="1:9" x14ac:dyDescent="0.25">
      <c r="A99" s="15" t="s">
        <v>67</v>
      </c>
      <c r="B99" s="16">
        <v>750</v>
      </c>
      <c r="C99" s="84" t="s">
        <v>163</v>
      </c>
      <c r="D99" s="84" t="s">
        <v>163</v>
      </c>
      <c r="E99" s="84" t="s">
        <v>163</v>
      </c>
      <c r="F99" s="84" t="s">
        <v>163</v>
      </c>
      <c r="G99" s="84" t="s">
        <v>163</v>
      </c>
    </row>
    <row r="100" spans="1:9" x14ac:dyDescent="0.25">
      <c r="A100" s="119" t="s">
        <v>68</v>
      </c>
      <c r="B100" s="119"/>
      <c r="C100" s="85" t="s">
        <v>189</v>
      </c>
      <c r="D100" s="114"/>
      <c r="E100" s="114"/>
      <c r="F100" s="64"/>
      <c r="G100" s="64"/>
    </row>
    <row r="101" spans="1:9" x14ac:dyDescent="0.25">
      <c r="A101" s="15" t="s">
        <v>69</v>
      </c>
      <c r="B101" s="16">
        <v>800</v>
      </c>
      <c r="C101" s="115">
        <v>102</v>
      </c>
      <c r="D101" s="91">
        <v>104</v>
      </c>
      <c r="E101" s="113">
        <v>101</v>
      </c>
      <c r="F101" s="91" t="s">
        <v>163</v>
      </c>
      <c r="G101" s="91" t="s">
        <v>163</v>
      </c>
    </row>
    <row r="102" spans="1:9" x14ac:dyDescent="0.25">
      <c r="A102" s="15" t="s">
        <v>70</v>
      </c>
      <c r="B102" s="16">
        <v>810</v>
      </c>
      <c r="C102" s="85">
        <v>3480217</v>
      </c>
      <c r="D102" s="83">
        <v>14586452</v>
      </c>
      <c r="E102" s="83">
        <v>14111124</v>
      </c>
      <c r="F102" s="83" t="s">
        <v>163</v>
      </c>
      <c r="G102" s="83" t="s">
        <v>163</v>
      </c>
    </row>
    <row r="103" spans="1:9" x14ac:dyDescent="0.25">
      <c r="A103" s="15" t="s">
        <v>71</v>
      </c>
      <c r="B103" s="16">
        <v>820</v>
      </c>
      <c r="C103" s="86" t="s">
        <v>163</v>
      </c>
      <c r="D103" s="84" t="s">
        <v>163</v>
      </c>
      <c r="E103" s="84" t="s">
        <v>163</v>
      </c>
      <c r="F103" s="83" t="s">
        <v>163</v>
      </c>
      <c r="G103" s="83" t="s">
        <v>163</v>
      </c>
    </row>
    <row r="104" spans="1:9" x14ac:dyDescent="0.25">
      <c r="A104" s="15" t="s">
        <v>72</v>
      </c>
      <c r="B104" s="16">
        <v>830</v>
      </c>
      <c r="C104" s="86" t="s">
        <v>163</v>
      </c>
      <c r="D104" s="84" t="s">
        <v>163</v>
      </c>
      <c r="E104" s="84" t="s">
        <v>163</v>
      </c>
      <c r="F104" s="83" t="s">
        <v>163</v>
      </c>
      <c r="G104" s="83" t="s">
        <v>163</v>
      </c>
    </row>
    <row r="105" spans="1:9" x14ac:dyDescent="0.25">
      <c r="A105" s="15" t="s">
        <v>73</v>
      </c>
      <c r="B105" s="16">
        <v>840</v>
      </c>
      <c r="C105" s="86" t="s">
        <v>163</v>
      </c>
      <c r="D105" s="84" t="s">
        <v>163</v>
      </c>
      <c r="E105" s="84" t="s">
        <v>163</v>
      </c>
      <c r="F105" s="83" t="s">
        <v>163</v>
      </c>
      <c r="G105" s="83" t="s">
        <v>163</v>
      </c>
    </row>
    <row r="106" spans="1:9" x14ac:dyDescent="0.25">
      <c r="A106" s="15" t="s">
        <v>74</v>
      </c>
      <c r="B106" s="16">
        <v>850</v>
      </c>
      <c r="C106" s="86" t="s">
        <v>163</v>
      </c>
      <c r="D106" s="84" t="s">
        <v>163</v>
      </c>
      <c r="E106" s="84" t="s">
        <v>163</v>
      </c>
      <c r="F106" s="83" t="s">
        <v>163</v>
      </c>
      <c r="G106" s="83" t="s">
        <v>163</v>
      </c>
    </row>
    <row r="107" spans="1:9" x14ac:dyDescent="0.25">
      <c r="A107" s="77"/>
      <c r="B107" s="25"/>
      <c r="C107" s="82"/>
      <c r="D107" s="82"/>
      <c r="E107" s="82"/>
      <c r="F107" s="82"/>
      <c r="G107" s="82"/>
    </row>
    <row r="108" spans="1:9" ht="18.75" customHeight="1" x14ac:dyDescent="0.25">
      <c r="A108" s="81" t="s">
        <v>166</v>
      </c>
      <c r="B108" s="25"/>
      <c r="C108" s="125" t="s">
        <v>75</v>
      </c>
      <c r="D108" s="125"/>
      <c r="E108" s="125"/>
      <c r="F108" s="118" t="s">
        <v>167</v>
      </c>
      <c r="G108" s="118"/>
    </row>
    <row r="109" spans="1:9" x14ac:dyDescent="0.25">
      <c r="A109" s="80"/>
      <c r="B109"/>
      <c r="C109" s="124" t="s">
        <v>149</v>
      </c>
      <c r="D109" s="124"/>
      <c r="E109" s="124"/>
      <c r="F109" s="116" t="s">
        <v>162</v>
      </c>
      <c r="G109" s="116"/>
    </row>
    <row r="110" spans="1:9" x14ac:dyDescent="0.25">
      <c r="A110" s="80"/>
      <c r="B110"/>
      <c r="C110" s="87"/>
      <c r="D110" s="87"/>
      <c r="E110" s="87"/>
      <c r="F110" s="88"/>
    </row>
    <row r="111" spans="1:9" x14ac:dyDescent="0.25">
      <c r="A111" s="81" t="s">
        <v>76</v>
      </c>
      <c r="B111" s="25"/>
      <c r="C111" s="125" t="s">
        <v>75</v>
      </c>
      <c r="D111" s="125"/>
      <c r="E111" s="125"/>
      <c r="F111" s="118" t="s">
        <v>168</v>
      </c>
      <c r="G111" s="118"/>
    </row>
    <row r="112" spans="1:9" ht="18.75" customHeight="1" x14ac:dyDescent="0.25">
      <c r="A112" s="76"/>
      <c r="B112" s="1"/>
      <c r="C112" s="124" t="s">
        <v>149</v>
      </c>
      <c r="D112" s="124"/>
      <c r="E112" s="124"/>
      <c r="F112" s="116" t="s">
        <v>162</v>
      </c>
      <c r="G112" s="116"/>
    </row>
    <row r="113" spans="1:7" x14ac:dyDescent="0.25">
      <c r="A113" s="24"/>
      <c r="C113" s="26"/>
      <c r="D113" s="27"/>
      <c r="E113" s="27"/>
      <c r="F113" s="27"/>
      <c r="G113" s="27"/>
    </row>
    <row r="114" spans="1:7" x14ac:dyDescent="0.25">
      <c r="A114" s="24"/>
      <c r="C114" s="26"/>
      <c r="D114" s="27"/>
      <c r="E114" s="27"/>
      <c r="F114" s="27"/>
      <c r="G114" s="27"/>
    </row>
    <row r="115" spans="1:7" x14ac:dyDescent="0.25">
      <c r="A115" s="24"/>
      <c r="C115" s="26"/>
      <c r="D115" s="27"/>
      <c r="E115" s="27"/>
      <c r="F115" s="27"/>
      <c r="G115" s="27"/>
    </row>
    <row r="116" spans="1:7" x14ac:dyDescent="0.25">
      <c r="A116" s="24"/>
      <c r="C116" s="26"/>
      <c r="D116" s="27"/>
      <c r="E116" s="27"/>
      <c r="F116" s="27"/>
      <c r="G116" s="27"/>
    </row>
    <row r="117" spans="1:7" x14ac:dyDescent="0.25">
      <c r="A117" s="24"/>
      <c r="C117" s="26"/>
      <c r="D117" s="27"/>
      <c r="E117" s="27"/>
      <c r="F117" s="27"/>
      <c r="G117" s="27"/>
    </row>
    <row r="118" spans="1:7" x14ac:dyDescent="0.25">
      <c r="A118" s="24"/>
      <c r="C118" s="26"/>
      <c r="D118" s="27"/>
      <c r="E118" s="27"/>
      <c r="F118" s="27"/>
      <c r="G118" s="27"/>
    </row>
    <row r="119" spans="1:7" x14ac:dyDescent="0.25">
      <c r="A119" s="24"/>
      <c r="C119" s="26"/>
      <c r="D119" s="27"/>
      <c r="E119" s="27"/>
      <c r="F119" s="27"/>
      <c r="G119" s="27"/>
    </row>
    <row r="120" spans="1:7" x14ac:dyDescent="0.25">
      <c r="A120" s="24"/>
      <c r="C120" s="26"/>
      <c r="D120" s="27"/>
      <c r="E120" s="27"/>
      <c r="F120" s="27"/>
      <c r="G120" s="27"/>
    </row>
    <row r="121" spans="1:7" x14ac:dyDescent="0.25">
      <c r="A121" s="24"/>
      <c r="C121" s="26"/>
      <c r="D121" s="27"/>
      <c r="E121" s="27"/>
      <c r="F121" s="27"/>
      <c r="G121" s="27"/>
    </row>
    <row r="122" spans="1:7" x14ac:dyDescent="0.25">
      <c r="A122" s="24"/>
      <c r="C122" s="26"/>
      <c r="D122" s="27"/>
      <c r="E122" s="27"/>
      <c r="F122" s="27"/>
      <c r="G122" s="27"/>
    </row>
    <row r="123" spans="1:7" x14ac:dyDescent="0.25">
      <c r="A123" s="24"/>
      <c r="C123" s="26"/>
      <c r="D123" s="27"/>
      <c r="E123" s="27"/>
      <c r="F123" s="27"/>
      <c r="G123" s="27"/>
    </row>
    <row r="124" spans="1:7" x14ac:dyDescent="0.25">
      <c r="A124" s="24"/>
      <c r="C124" s="26"/>
      <c r="D124" s="27"/>
      <c r="E124" s="27"/>
      <c r="F124" s="27"/>
      <c r="G124" s="27"/>
    </row>
    <row r="125" spans="1:7" x14ac:dyDescent="0.25">
      <c r="A125" s="24"/>
      <c r="C125" s="26"/>
      <c r="D125" s="27"/>
      <c r="E125" s="27"/>
      <c r="F125" s="27"/>
      <c r="G125" s="27"/>
    </row>
    <row r="126" spans="1:7" x14ac:dyDescent="0.25">
      <c r="A126" s="24"/>
      <c r="C126" s="26"/>
      <c r="D126" s="27"/>
      <c r="E126" s="27"/>
      <c r="F126" s="27"/>
      <c r="G126" s="27"/>
    </row>
    <row r="127" spans="1:7" x14ac:dyDescent="0.25">
      <c r="A127" s="24"/>
      <c r="C127" s="26"/>
      <c r="D127" s="27"/>
      <c r="E127" s="27"/>
      <c r="F127" s="27"/>
      <c r="G127" s="27"/>
    </row>
    <row r="128" spans="1:7" x14ac:dyDescent="0.25">
      <c r="A128" s="24"/>
      <c r="C128" s="26"/>
      <c r="D128" s="27"/>
      <c r="E128" s="27"/>
      <c r="F128" s="27"/>
      <c r="G128" s="27"/>
    </row>
    <row r="129" spans="1:7" x14ac:dyDescent="0.25">
      <c r="A129" s="24"/>
      <c r="C129" s="26"/>
      <c r="D129" s="27"/>
      <c r="E129" s="27"/>
      <c r="F129" s="27"/>
      <c r="G129" s="27"/>
    </row>
    <row r="130" spans="1:7" x14ac:dyDescent="0.25">
      <c r="A130" s="24"/>
      <c r="C130" s="26"/>
      <c r="D130" s="27"/>
      <c r="E130" s="27"/>
      <c r="F130" s="27"/>
      <c r="G130" s="27"/>
    </row>
    <row r="131" spans="1:7" x14ac:dyDescent="0.25">
      <c r="A131" s="24"/>
      <c r="C131" s="26"/>
      <c r="D131" s="27"/>
      <c r="E131" s="27"/>
      <c r="F131" s="27"/>
      <c r="G131" s="27"/>
    </row>
    <row r="132" spans="1:7" x14ac:dyDescent="0.25">
      <c r="A132" s="24"/>
      <c r="C132" s="26"/>
      <c r="D132" s="27"/>
      <c r="E132" s="27"/>
      <c r="F132" s="27"/>
      <c r="G132" s="27"/>
    </row>
    <row r="133" spans="1:7" x14ac:dyDescent="0.25">
      <c r="A133" s="24"/>
      <c r="C133" s="26"/>
      <c r="D133" s="27"/>
      <c r="E133" s="27"/>
      <c r="F133" s="27"/>
      <c r="G133" s="27"/>
    </row>
    <row r="134" spans="1:7" x14ac:dyDescent="0.25">
      <c r="A134" s="24"/>
      <c r="C134" s="26"/>
      <c r="D134" s="27"/>
      <c r="E134" s="27"/>
      <c r="F134" s="27"/>
      <c r="G134" s="27"/>
    </row>
    <row r="135" spans="1:7" x14ac:dyDescent="0.25">
      <c r="A135" s="24"/>
      <c r="C135" s="26"/>
      <c r="D135" s="27"/>
      <c r="E135" s="27"/>
      <c r="F135" s="27"/>
      <c r="G135" s="27"/>
    </row>
    <row r="136" spans="1:7" x14ac:dyDescent="0.25">
      <c r="A136" s="24"/>
      <c r="C136" s="26"/>
      <c r="D136" s="27"/>
      <c r="E136" s="27"/>
      <c r="F136" s="27"/>
      <c r="G136" s="27"/>
    </row>
    <row r="137" spans="1:7" x14ac:dyDescent="0.25">
      <c r="A137" s="24"/>
      <c r="C137" s="26"/>
      <c r="D137" s="27"/>
      <c r="E137" s="27"/>
      <c r="F137" s="27"/>
      <c r="G137" s="27"/>
    </row>
    <row r="138" spans="1:7" x14ac:dyDescent="0.25">
      <c r="A138" s="24"/>
      <c r="C138" s="26"/>
      <c r="D138" s="27"/>
      <c r="E138" s="27"/>
      <c r="F138" s="27"/>
      <c r="G138" s="27"/>
    </row>
    <row r="139" spans="1:7" x14ac:dyDescent="0.25">
      <c r="A139" s="24"/>
      <c r="C139" s="26"/>
      <c r="D139" s="27"/>
      <c r="E139" s="27"/>
      <c r="F139" s="27"/>
      <c r="G139" s="27"/>
    </row>
    <row r="140" spans="1:7" x14ac:dyDescent="0.25">
      <c r="A140" s="24"/>
      <c r="C140" s="26"/>
      <c r="D140" s="27"/>
      <c r="E140" s="27"/>
      <c r="F140" s="27"/>
      <c r="G140" s="27"/>
    </row>
    <row r="141" spans="1:7" x14ac:dyDescent="0.25">
      <c r="A141" s="24"/>
      <c r="C141" s="26"/>
      <c r="D141" s="27"/>
      <c r="E141" s="27"/>
      <c r="F141" s="27"/>
      <c r="G141" s="27"/>
    </row>
    <row r="142" spans="1:7" x14ac:dyDescent="0.25">
      <c r="A142" s="24"/>
      <c r="C142" s="26"/>
      <c r="D142" s="27"/>
      <c r="E142" s="27"/>
      <c r="F142" s="27"/>
      <c r="G142" s="27"/>
    </row>
    <row r="143" spans="1:7" x14ac:dyDescent="0.25">
      <c r="A143" s="24"/>
      <c r="C143" s="26"/>
      <c r="D143" s="27"/>
      <c r="E143" s="27"/>
      <c r="F143" s="27"/>
      <c r="G143" s="27"/>
    </row>
    <row r="144" spans="1:7" x14ac:dyDescent="0.25">
      <c r="A144" s="24"/>
      <c r="C144" s="26"/>
      <c r="D144" s="27"/>
      <c r="E144" s="27"/>
      <c r="F144" s="27"/>
      <c r="G144" s="27"/>
    </row>
    <row r="145" spans="1:7" x14ac:dyDescent="0.25">
      <c r="A145" s="24"/>
      <c r="C145" s="26"/>
      <c r="D145" s="27"/>
      <c r="E145" s="27"/>
      <c r="F145" s="27"/>
      <c r="G145" s="27"/>
    </row>
    <row r="146" spans="1:7" x14ac:dyDescent="0.25">
      <c r="A146" s="24"/>
      <c r="C146" s="26"/>
      <c r="D146" s="27"/>
      <c r="E146" s="27"/>
      <c r="F146" s="27"/>
      <c r="G146" s="27"/>
    </row>
    <row r="147" spans="1:7" x14ac:dyDescent="0.25">
      <c r="A147" s="24"/>
      <c r="C147" s="26"/>
      <c r="D147" s="27"/>
      <c r="E147" s="27"/>
      <c r="F147" s="27"/>
      <c r="G147" s="27"/>
    </row>
    <row r="148" spans="1:7" x14ac:dyDescent="0.25">
      <c r="A148" s="24"/>
      <c r="C148" s="26"/>
      <c r="D148" s="27"/>
      <c r="E148" s="27"/>
      <c r="F148" s="27"/>
      <c r="G148" s="27"/>
    </row>
    <row r="149" spans="1:7" x14ac:dyDescent="0.25">
      <c r="A149" s="28"/>
    </row>
    <row r="150" spans="1:7" x14ac:dyDescent="0.25">
      <c r="A150" s="28"/>
    </row>
    <row r="151" spans="1:7" x14ac:dyDescent="0.25">
      <c r="A151" s="28"/>
    </row>
    <row r="152" spans="1:7" x14ac:dyDescent="0.25">
      <c r="A152" s="28"/>
    </row>
    <row r="153" spans="1:7" x14ac:dyDescent="0.25">
      <c r="A153" s="28"/>
    </row>
    <row r="154" spans="1:7" x14ac:dyDescent="0.25">
      <c r="A154" s="28"/>
    </row>
    <row r="155" spans="1:7" x14ac:dyDescent="0.25">
      <c r="A155" s="28"/>
    </row>
    <row r="156" spans="1:7" x14ac:dyDescent="0.25">
      <c r="A156" s="28"/>
    </row>
    <row r="157" spans="1:7" x14ac:dyDescent="0.25">
      <c r="A157" s="28"/>
    </row>
    <row r="158" spans="1:7" x14ac:dyDescent="0.25">
      <c r="A158" s="28"/>
    </row>
    <row r="159" spans="1:7" x14ac:dyDescent="0.25">
      <c r="A159" s="28"/>
    </row>
    <row r="160" spans="1:7" x14ac:dyDescent="0.25">
      <c r="A160" s="28"/>
      <c r="B160" s="1"/>
      <c r="C160" s="1"/>
      <c r="D160" s="1"/>
    </row>
    <row r="161" spans="1:4" x14ac:dyDescent="0.25">
      <c r="A161" s="28"/>
      <c r="B161" s="1"/>
      <c r="C161" s="1"/>
      <c r="D161" s="1"/>
    </row>
    <row r="162" spans="1:4" x14ac:dyDescent="0.25">
      <c r="A162" s="28"/>
      <c r="B162" s="1"/>
      <c r="C162" s="1"/>
      <c r="D162" s="1"/>
    </row>
    <row r="163" spans="1:4" x14ac:dyDescent="0.25">
      <c r="A163" s="28"/>
      <c r="B163" s="1"/>
      <c r="C163" s="1"/>
      <c r="D163" s="1"/>
    </row>
    <row r="164" spans="1:4" x14ac:dyDescent="0.25">
      <c r="A164" s="28"/>
      <c r="B164" s="1"/>
      <c r="C164" s="1"/>
      <c r="D164" s="1"/>
    </row>
    <row r="165" spans="1:4" x14ac:dyDescent="0.25">
      <c r="A165" s="28"/>
      <c r="B165" s="1"/>
      <c r="C165" s="1"/>
      <c r="D165" s="1"/>
    </row>
    <row r="166" spans="1:4" x14ac:dyDescent="0.25">
      <c r="A166" s="28"/>
      <c r="B166" s="1"/>
      <c r="C166" s="1"/>
      <c r="D166" s="1"/>
    </row>
    <row r="167" spans="1:4" x14ac:dyDescent="0.25">
      <c r="A167" s="28"/>
      <c r="B167" s="1"/>
      <c r="C167" s="1"/>
      <c r="D167" s="1"/>
    </row>
    <row r="168" spans="1:4" x14ac:dyDescent="0.25">
      <c r="A168" s="28"/>
      <c r="B168" s="1"/>
      <c r="C168" s="1"/>
      <c r="D168" s="1"/>
    </row>
    <row r="169" spans="1:4" x14ac:dyDescent="0.25">
      <c r="A169" s="28"/>
      <c r="B169" s="1"/>
      <c r="C169" s="1"/>
      <c r="D169" s="1"/>
    </row>
    <row r="170" spans="1:4" x14ac:dyDescent="0.25">
      <c r="A170" s="28"/>
      <c r="B170" s="1"/>
      <c r="C170" s="1"/>
      <c r="D170" s="1"/>
    </row>
    <row r="171" spans="1:4" x14ac:dyDescent="0.25">
      <c r="A171" s="28"/>
      <c r="B171" s="1"/>
      <c r="C171" s="1"/>
      <c r="D171" s="1"/>
    </row>
    <row r="172" spans="1:4" x14ac:dyDescent="0.25">
      <c r="A172" s="28"/>
      <c r="B172" s="1"/>
      <c r="C172" s="1"/>
      <c r="D172" s="1"/>
    </row>
    <row r="173" spans="1:4" x14ac:dyDescent="0.25">
      <c r="A173" s="28"/>
      <c r="B173" s="1"/>
      <c r="C173" s="1"/>
      <c r="D173" s="1"/>
    </row>
    <row r="174" spans="1:4" x14ac:dyDescent="0.25">
      <c r="A174" s="28"/>
      <c r="B174" s="1"/>
      <c r="C174" s="1"/>
      <c r="D174" s="1"/>
    </row>
    <row r="175" spans="1:4" x14ac:dyDescent="0.25">
      <c r="A175" s="28"/>
      <c r="B175" s="1"/>
      <c r="C175" s="1"/>
      <c r="D175" s="1"/>
    </row>
    <row r="176" spans="1:4" x14ac:dyDescent="0.25">
      <c r="A176" s="28"/>
      <c r="B176" s="1"/>
      <c r="C176" s="1"/>
      <c r="D176" s="1"/>
    </row>
    <row r="177" spans="1:4" x14ac:dyDescent="0.25">
      <c r="A177" s="28"/>
      <c r="B177" s="1"/>
      <c r="C177" s="1"/>
      <c r="D177" s="1"/>
    </row>
    <row r="178" spans="1:4" x14ac:dyDescent="0.25">
      <c r="A178" s="28"/>
      <c r="B178" s="1"/>
      <c r="C178" s="1"/>
      <c r="D178" s="1"/>
    </row>
    <row r="179" spans="1:4" x14ac:dyDescent="0.25">
      <c r="A179" s="28"/>
      <c r="B179" s="1"/>
      <c r="C179" s="1"/>
      <c r="D179" s="1"/>
    </row>
    <row r="180" spans="1:4" x14ac:dyDescent="0.25">
      <c r="A180" s="28"/>
      <c r="B180" s="1"/>
      <c r="C180" s="1"/>
      <c r="D180" s="1"/>
    </row>
    <row r="181" spans="1:4" x14ac:dyDescent="0.25">
      <c r="A181" s="28"/>
      <c r="B181" s="1"/>
      <c r="C181" s="1"/>
      <c r="D181" s="1"/>
    </row>
    <row r="182" spans="1:4" x14ac:dyDescent="0.25">
      <c r="A182" s="28"/>
      <c r="B182" s="1"/>
      <c r="C182" s="1"/>
      <c r="D182" s="1"/>
    </row>
    <row r="183" spans="1:4" x14ac:dyDescent="0.25">
      <c r="A183" s="28"/>
      <c r="B183" s="1"/>
      <c r="C183" s="1"/>
      <c r="D183" s="1"/>
    </row>
    <row r="184" spans="1:4" x14ac:dyDescent="0.25">
      <c r="A184" s="28"/>
      <c r="B184" s="1"/>
      <c r="C184" s="1"/>
      <c r="D184" s="1"/>
    </row>
    <row r="185" spans="1:4" x14ac:dyDescent="0.25">
      <c r="A185" s="28"/>
      <c r="B185" s="1"/>
      <c r="C185" s="1"/>
      <c r="D185" s="1"/>
    </row>
    <row r="186" spans="1:4" x14ac:dyDescent="0.25">
      <c r="A186" s="28"/>
      <c r="B186" s="1"/>
      <c r="C186" s="1"/>
      <c r="D186" s="1"/>
    </row>
    <row r="187" spans="1:4" x14ac:dyDescent="0.25">
      <c r="A187" s="28"/>
      <c r="B187" s="1"/>
      <c r="C187" s="1"/>
      <c r="D187" s="1"/>
    </row>
    <row r="188" spans="1:4" x14ac:dyDescent="0.25">
      <c r="A188" s="28"/>
      <c r="B188" s="1"/>
      <c r="C188" s="1"/>
      <c r="D188" s="1"/>
    </row>
    <row r="189" spans="1:4" x14ac:dyDescent="0.25">
      <c r="A189" s="28"/>
      <c r="B189" s="1"/>
      <c r="C189" s="1"/>
      <c r="D189" s="1"/>
    </row>
    <row r="190" spans="1:4" x14ac:dyDescent="0.25">
      <c r="A190" s="28"/>
      <c r="B190" s="1"/>
      <c r="C190" s="1"/>
      <c r="D190" s="1"/>
    </row>
    <row r="191" spans="1:4" x14ac:dyDescent="0.25">
      <c r="A191" s="28"/>
      <c r="B191" s="1"/>
      <c r="C191" s="1"/>
      <c r="D191" s="1"/>
    </row>
    <row r="192" spans="1:4" x14ac:dyDescent="0.25">
      <c r="A192" s="28"/>
      <c r="B192" s="1"/>
      <c r="C192" s="1"/>
      <c r="D192" s="1"/>
    </row>
    <row r="193" spans="1:4" x14ac:dyDescent="0.25">
      <c r="A193" s="28"/>
      <c r="B193" s="1"/>
      <c r="C193" s="1"/>
      <c r="D193" s="1"/>
    </row>
    <row r="194" spans="1:4" x14ac:dyDescent="0.25">
      <c r="A194" s="28"/>
      <c r="B194" s="1"/>
      <c r="C194" s="1"/>
      <c r="D194" s="1"/>
    </row>
    <row r="195" spans="1:4" x14ac:dyDescent="0.25">
      <c r="A195" s="28"/>
      <c r="B195" s="1"/>
      <c r="C195" s="1"/>
      <c r="D195" s="1"/>
    </row>
    <row r="196" spans="1:4" x14ac:dyDescent="0.25">
      <c r="A196" s="28"/>
      <c r="B196" s="1"/>
      <c r="C196" s="1"/>
      <c r="D196" s="1"/>
    </row>
    <row r="197" spans="1:4" x14ac:dyDescent="0.25">
      <c r="A197" s="28"/>
      <c r="B197" s="1"/>
      <c r="C197" s="1"/>
      <c r="D197" s="1"/>
    </row>
    <row r="198" spans="1:4" x14ac:dyDescent="0.25">
      <c r="A198" s="28"/>
      <c r="B198" s="1"/>
      <c r="C198" s="1"/>
      <c r="D198" s="1"/>
    </row>
    <row r="199" spans="1:4" x14ac:dyDescent="0.25">
      <c r="A199" s="28"/>
      <c r="B199" s="1"/>
      <c r="C199" s="1"/>
      <c r="D199" s="1"/>
    </row>
    <row r="200" spans="1:4" x14ac:dyDescent="0.25">
      <c r="A200" s="28"/>
      <c r="B200" s="1"/>
      <c r="C200" s="1"/>
      <c r="D200" s="1"/>
    </row>
    <row r="201" spans="1:4" x14ac:dyDescent="0.25">
      <c r="A201" s="28"/>
      <c r="B201" s="1"/>
      <c r="C201" s="1"/>
      <c r="D201" s="1"/>
    </row>
    <row r="202" spans="1:4" x14ac:dyDescent="0.25">
      <c r="A202" s="28"/>
      <c r="B202" s="1"/>
      <c r="C202" s="1"/>
      <c r="D202" s="1"/>
    </row>
    <row r="203" spans="1:4" x14ac:dyDescent="0.25">
      <c r="A203" s="28"/>
      <c r="B203" s="1"/>
      <c r="C203" s="1"/>
      <c r="D203" s="1"/>
    </row>
    <row r="204" spans="1:4" x14ac:dyDescent="0.25">
      <c r="A204" s="28"/>
      <c r="B204" s="1"/>
      <c r="C204" s="1"/>
      <c r="D204" s="1"/>
    </row>
    <row r="205" spans="1:4" x14ac:dyDescent="0.25">
      <c r="A205" s="28"/>
      <c r="B205" s="1"/>
      <c r="C205" s="1"/>
      <c r="D205" s="1"/>
    </row>
    <row r="206" spans="1:4" x14ac:dyDescent="0.25">
      <c r="A206" s="28"/>
      <c r="B206" s="1"/>
      <c r="C206" s="1"/>
      <c r="D206" s="1"/>
    </row>
    <row r="207" spans="1:4" x14ac:dyDescent="0.25">
      <c r="A207" s="28"/>
      <c r="B207" s="1"/>
      <c r="C207" s="1"/>
      <c r="D207" s="1"/>
    </row>
    <row r="208" spans="1:4" x14ac:dyDescent="0.25">
      <c r="A208" s="28"/>
      <c r="B208" s="1"/>
      <c r="C208" s="1"/>
      <c r="D208" s="1"/>
    </row>
    <row r="209" spans="1:4" x14ac:dyDescent="0.25">
      <c r="A209" s="28"/>
      <c r="B209" s="1"/>
      <c r="C209" s="1"/>
      <c r="D209" s="1"/>
    </row>
    <row r="210" spans="1:4" x14ac:dyDescent="0.25">
      <c r="A210" s="28"/>
      <c r="B210" s="1"/>
      <c r="C210" s="1"/>
      <c r="D210" s="1"/>
    </row>
    <row r="211" spans="1:4" x14ac:dyDescent="0.25">
      <c r="A211" s="28"/>
      <c r="B211" s="1"/>
      <c r="C211" s="1"/>
      <c r="D211" s="1"/>
    </row>
    <row r="212" spans="1:4" x14ac:dyDescent="0.25">
      <c r="A212" s="28"/>
      <c r="B212" s="1"/>
      <c r="C212" s="1"/>
      <c r="D212" s="1"/>
    </row>
    <row r="213" spans="1:4" x14ac:dyDescent="0.25">
      <c r="A213" s="28"/>
      <c r="B213" s="1"/>
      <c r="C213" s="1"/>
      <c r="D213" s="1"/>
    </row>
    <row r="214" spans="1:4" x14ac:dyDescent="0.25">
      <c r="A214" s="28"/>
      <c r="B214" s="1"/>
      <c r="C214" s="1"/>
      <c r="D214" s="1"/>
    </row>
    <row r="215" spans="1:4" x14ac:dyDescent="0.25">
      <c r="A215" s="28"/>
      <c r="B215" s="1"/>
      <c r="C215" s="1"/>
      <c r="D215" s="1"/>
    </row>
    <row r="216" spans="1:4" x14ac:dyDescent="0.25">
      <c r="A216" s="28"/>
      <c r="B216" s="1"/>
      <c r="C216" s="1"/>
      <c r="D216" s="1"/>
    </row>
    <row r="217" spans="1:4" x14ac:dyDescent="0.25">
      <c r="A217" s="28"/>
      <c r="B217" s="1"/>
      <c r="C217" s="1"/>
      <c r="D217" s="1"/>
    </row>
    <row r="218" spans="1:4" x14ac:dyDescent="0.25">
      <c r="A218" s="28"/>
      <c r="B218" s="1"/>
      <c r="C218" s="1"/>
      <c r="D218" s="1"/>
    </row>
    <row r="219" spans="1:4" x14ac:dyDescent="0.25">
      <c r="A219" s="28"/>
      <c r="B219" s="1"/>
      <c r="C219" s="1"/>
      <c r="D219" s="1"/>
    </row>
    <row r="220" spans="1:4" x14ac:dyDescent="0.25">
      <c r="A220" s="28"/>
      <c r="B220" s="1"/>
      <c r="C220" s="1"/>
      <c r="D220" s="1"/>
    </row>
    <row r="221" spans="1:4" x14ac:dyDescent="0.25">
      <c r="A221" s="28"/>
      <c r="B221" s="1"/>
      <c r="C221" s="1"/>
      <c r="D221" s="1"/>
    </row>
    <row r="222" spans="1:4" x14ac:dyDescent="0.25">
      <c r="A222" s="28"/>
      <c r="B222" s="1"/>
      <c r="C222" s="1"/>
      <c r="D222" s="1"/>
    </row>
    <row r="223" spans="1:4" x14ac:dyDescent="0.25">
      <c r="A223" s="28"/>
      <c r="B223" s="1"/>
      <c r="C223" s="1"/>
      <c r="D223" s="1"/>
    </row>
    <row r="224" spans="1:4" x14ac:dyDescent="0.25">
      <c r="A224" s="28"/>
      <c r="B224" s="1"/>
      <c r="C224" s="1"/>
      <c r="D224" s="1"/>
    </row>
    <row r="225" spans="1:4" x14ac:dyDescent="0.25">
      <c r="A225" s="28"/>
      <c r="B225" s="1"/>
      <c r="C225" s="1"/>
      <c r="D225" s="1"/>
    </row>
    <row r="226" spans="1:4" x14ac:dyDescent="0.25">
      <c r="A226" s="28"/>
      <c r="B226" s="1"/>
      <c r="C226" s="1"/>
      <c r="D226" s="1"/>
    </row>
    <row r="227" spans="1:4" x14ac:dyDescent="0.25">
      <c r="A227" s="28"/>
      <c r="B227" s="1"/>
      <c r="C227" s="1"/>
      <c r="D227" s="1"/>
    </row>
    <row r="228" spans="1:4" x14ac:dyDescent="0.25">
      <c r="A228" s="28"/>
      <c r="B228" s="1"/>
      <c r="C228" s="1"/>
      <c r="D228" s="1"/>
    </row>
    <row r="229" spans="1:4" x14ac:dyDescent="0.25">
      <c r="A229" s="28"/>
      <c r="B229" s="1"/>
      <c r="C229" s="1"/>
      <c r="D229" s="1"/>
    </row>
    <row r="230" spans="1:4" x14ac:dyDescent="0.25">
      <c r="A230" s="28"/>
      <c r="B230" s="1"/>
      <c r="C230" s="1"/>
      <c r="D230" s="1"/>
    </row>
    <row r="231" spans="1:4" x14ac:dyDescent="0.25">
      <c r="A231" s="28"/>
      <c r="B231" s="1"/>
      <c r="C231" s="1"/>
      <c r="D231" s="1"/>
    </row>
    <row r="232" spans="1:4" x14ac:dyDescent="0.25">
      <c r="A232" s="28"/>
      <c r="B232" s="1"/>
      <c r="C232" s="1"/>
      <c r="D232" s="1"/>
    </row>
    <row r="233" spans="1:4" x14ac:dyDescent="0.25">
      <c r="A233" s="28"/>
      <c r="B233" s="1"/>
      <c r="C233" s="1"/>
      <c r="D233" s="1"/>
    </row>
    <row r="234" spans="1:4" x14ac:dyDescent="0.25">
      <c r="A234" s="28"/>
      <c r="B234" s="1"/>
      <c r="C234" s="1"/>
      <c r="D234" s="1"/>
    </row>
    <row r="235" spans="1:4" x14ac:dyDescent="0.25">
      <c r="A235" s="28"/>
      <c r="B235" s="1"/>
      <c r="C235" s="1"/>
      <c r="D235" s="1"/>
    </row>
    <row r="236" spans="1:4" x14ac:dyDescent="0.25">
      <c r="A236" s="28"/>
      <c r="B236" s="1"/>
      <c r="C236" s="1"/>
      <c r="D236" s="1"/>
    </row>
    <row r="237" spans="1:4" x14ac:dyDescent="0.25">
      <c r="A237" s="28"/>
      <c r="B237" s="1"/>
      <c r="C237" s="1"/>
      <c r="D237" s="1"/>
    </row>
    <row r="238" spans="1:4" x14ac:dyDescent="0.25">
      <c r="A238" s="28"/>
      <c r="B238" s="1"/>
      <c r="C238" s="1"/>
      <c r="D238" s="1"/>
    </row>
    <row r="239" spans="1:4" x14ac:dyDescent="0.25">
      <c r="A239" s="28"/>
      <c r="B239" s="1"/>
      <c r="C239" s="1"/>
      <c r="D239" s="1"/>
    </row>
    <row r="240" spans="1:4" x14ac:dyDescent="0.25">
      <c r="A240" s="28"/>
      <c r="B240" s="1"/>
      <c r="C240" s="1"/>
      <c r="D240" s="1"/>
    </row>
    <row r="241" spans="1:4" x14ac:dyDescent="0.25">
      <c r="A241" s="28"/>
      <c r="B241" s="1"/>
      <c r="C241" s="1"/>
      <c r="D241" s="1"/>
    </row>
    <row r="242" spans="1:4" x14ac:dyDescent="0.25">
      <c r="A242" s="28"/>
      <c r="B242" s="1"/>
      <c r="C242" s="1"/>
      <c r="D242" s="1"/>
    </row>
    <row r="243" spans="1:4" x14ac:dyDescent="0.25">
      <c r="A243" s="28"/>
      <c r="B243" s="1"/>
      <c r="C243" s="1"/>
      <c r="D243" s="1"/>
    </row>
    <row r="244" spans="1:4" x14ac:dyDescent="0.25">
      <c r="A244" s="28"/>
      <c r="B244" s="1"/>
      <c r="C244" s="1"/>
      <c r="D244" s="1"/>
    </row>
    <row r="245" spans="1:4" x14ac:dyDescent="0.25">
      <c r="A245" s="28"/>
      <c r="B245" s="1"/>
      <c r="C245" s="1"/>
      <c r="D245" s="1"/>
    </row>
    <row r="246" spans="1:4" x14ac:dyDescent="0.25">
      <c r="A246" s="28"/>
      <c r="B246" s="1"/>
      <c r="C246" s="1"/>
      <c r="D246" s="1"/>
    </row>
    <row r="247" spans="1:4" x14ac:dyDescent="0.25">
      <c r="A247" s="28"/>
      <c r="B247" s="1"/>
      <c r="C247" s="1"/>
      <c r="D247" s="1"/>
    </row>
    <row r="248" spans="1:4" x14ac:dyDescent="0.25">
      <c r="A248" s="28"/>
      <c r="B248" s="1"/>
      <c r="C248" s="1"/>
      <c r="D248" s="1"/>
    </row>
    <row r="249" spans="1:4" x14ac:dyDescent="0.25">
      <c r="A249" s="28"/>
      <c r="B249" s="1"/>
      <c r="C249" s="1"/>
      <c r="D249" s="1"/>
    </row>
    <row r="250" spans="1:4" x14ac:dyDescent="0.25">
      <c r="A250" s="28"/>
      <c r="B250" s="1"/>
      <c r="C250" s="1"/>
      <c r="D250" s="1"/>
    </row>
    <row r="251" spans="1:4" x14ac:dyDescent="0.25">
      <c r="A251" s="28"/>
      <c r="B251" s="1"/>
      <c r="C251" s="1"/>
      <c r="D251" s="1"/>
    </row>
    <row r="252" spans="1:4" x14ac:dyDescent="0.25">
      <c r="A252" s="28"/>
      <c r="B252" s="1"/>
      <c r="C252" s="1"/>
      <c r="D252" s="1"/>
    </row>
    <row r="253" spans="1:4" x14ac:dyDescent="0.25">
      <c r="A253" s="28"/>
      <c r="B253" s="1"/>
      <c r="C253" s="1"/>
      <c r="D253" s="1"/>
    </row>
    <row r="254" spans="1:4" x14ac:dyDescent="0.25">
      <c r="A254" s="28"/>
      <c r="B254" s="1"/>
      <c r="C254" s="1"/>
      <c r="D254" s="1"/>
    </row>
    <row r="255" spans="1:4" x14ac:dyDescent="0.25">
      <c r="A255" s="28"/>
      <c r="B255" s="1"/>
      <c r="C255" s="1"/>
      <c r="D255" s="1"/>
    </row>
    <row r="256" spans="1:4" x14ac:dyDescent="0.25">
      <c r="A256" s="28"/>
      <c r="B256" s="1"/>
      <c r="C256" s="1"/>
      <c r="D256" s="1"/>
    </row>
    <row r="257" spans="1:4" x14ac:dyDescent="0.25">
      <c r="A257" s="28"/>
      <c r="B257" s="1"/>
      <c r="C257" s="1"/>
      <c r="D257" s="1"/>
    </row>
    <row r="258" spans="1:4" x14ac:dyDescent="0.25">
      <c r="A258" s="28"/>
      <c r="B258" s="1"/>
      <c r="C258" s="1"/>
      <c r="D258" s="1"/>
    </row>
    <row r="259" spans="1:4" x14ac:dyDescent="0.25">
      <c r="A259" s="28"/>
      <c r="B259" s="1"/>
      <c r="C259" s="1"/>
      <c r="D259" s="1"/>
    </row>
    <row r="260" spans="1:4" x14ac:dyDescent="0.25">
      <c r="A260" s="28"/>
      <c r="B260" s="1"/>
      <c r="C260" s="1"/>
      <c r="D260" s="1"/>
    </row>
    <row r="261" spans="1:4" x14ac:dyDescent="0.25">
      <c r="A261" s="28"/>
      <c r="B261" s="1"/>
      <c r="C261" s="1"/>
      <c r="D261" s="1"/>
    </row>
    <row r="262" spans="1:4" x14ac:dyDescent="0.25">
      <c r="A262" s="28"/>
      <c r="B262" s="1"/>
      <c r="C262" s="1"/>
      <c r="D262" s="1"/>
    </row>
    <row r="263" spans="1:4" x14ac:dyDescent="0.25">
      <c r="A263" s="28"/>
      <c r="B263" s="1"/>
      <c r="C263" s="1"/>
      <c r="D263" s="1"/>
    </row>
    <row r="264" spans="1:4" x14ac:dyDescent="0.25">
      <c r="A264" s="28"/>
      <c r="B264" s="1"/>
      <c r="C264" s="1"/>
      <c r="D264" s="1"/>
    </row>
    <row r="265" spans="1:4" x14ac:dyDescent="0.25">
      <c r="A265" s="28"/>
      <c r="B265" s="1"/>
      <c r="C265" s="1"/>
      <c r="D265" s="1"/>
    </row>
    <row r="266" spans="1:4" x14ac:dyDescent="0.25">
      <c r="A266" s="28"/>
      <c r="B266" s="1"/>
      <c r="C266" s="1"/>
      <c r="D266" s="1"/>
    </row>
    <row r="267" spans="1:4" x14ac:dyDescent="0.25">
      <c r="A267" s="28"/>
      <c r="B267" s="1"/>
      <c r="C267" s="1"/>
      <c r="D267" s="1"/>
    </row>
    <row r="268" spans="1:4" x14ac:dyDescent="0.25">
      <c r="A268" s="28"/>
      <c r="B268" s="1"/>
      <c r="C268" s="1"/>
      <c r="D268" s="1"/>
    </row>
    <row r="269" spans="1:4" x14ac:dyDescent="0.25">
      <c r="A269" s="28"/>
      <c r="B269" s="1"/>
      <c r="C269" s="1"/>
      <c r="D269" s="1"/>
    </row>
    <row r="270" spans="1:4" x14ac:dyDescent="0.25">
      <c r="A270" s="28"/>
      <c r="B270" s="1"/>
      <c r="C270" s="1"/>
      <c r="D270" s="1"/>
    </row>
    <row r="271" spans="1:4" x14ac:dyDescent="0.25">
      <c r="A271" s="28"/>
      <c r="B271" s="1"/>
      <c r="C271" s="1"/>
      <c r="D271" s="1"/>
    </row>
    <row r="272" spans="1:4" x14ac:dyDescent="0.25">
      <c r="A272" s="28"/>
      <c r="B272" s="1"/>
      <c r="C272" s="1"/>
      <c r="D272" s="1"/>
    </row>
    <row r="273" spans="1:4" x14ac:dyDescent="0.25">
      <c r="A273" s="28"/>
      <c r="B273" s="1"/>
      <c r="C273" s="1"/>
      <c r="D273" s="1"/>
    </row>
    <row r="274" spans="1:4" x14ac:dyDescent="0.25">
      <c r="A274" s="28"/>
      <c r="B274" s="1"/>
      <c r="C274" s="1"/>
      <c r="D274" s="1"/>
    </row>
    <row r="275" spans="1:4" x14ac:dyDescent="0.25">
      <c r="A275" s="28"/>
      <c r="B275" s="1"/>
      <c r="C275" s="1"/>
      <c r="D275" s="1"/>
    </row>
    <row r="276" spans="1:4" x14ac:dyDescent="0.25">
      <c r="A276" s="28"/>
      <c r="B276" s="1"/>
      <c r="C276" s="1"/>
      <c r="D276" s="1"/>
    </row>
    <row r="277" spans="1:4" x14ac:dyDescent="0.25">
      <c r="A277" s="28"/>
      <c r="B277" s="1"/>
      <c r="C277" s="1"/>
      <c r="D277" s="1"/>
    </row>
    <row r="278" spans="1:4" x14ac:dyDescent="0.25">
      <c r="A278" s="28"/>
      <c r="B278" s="1"/>
      <c r="C278" s="1"/>
      <c r="D278" s="1"/>
    </row>
    <row r="279" spans="1:4" x14ac:dyDescent="0.25">
      <c r="A279" s="28"/>
      <c r="B279" s="1"/>
      <c r="C279" s="1"/>
      <c r="D279" s="1"/>
    </row>
    <row r="280" spans="1:4" x14ac:dyDescent="0.25">
      <c r="A280" s="28"/>
      <c r="B280" s="1"/>
      <c r="C280" s="1"/>
      <c r="D280" s="1"/>
    </row>
    <row r="281" spans="1:4" x14ac:dyDescent="0.25">
      <c r="A281" s="28"/>
      <c r="B281" s="1"/>
      <c r="C281" s="1"/>
      <c r="D281" s="1"/>
    </row>
    <row r="282" spans="1:4" x14ac:dyDescent="0.25">
      <c r="A282" s="28"/>
      <c r="B282" s="1"/>
      <c r="C282" s="1"/>
      <c r="D282" s="1"/>
    </row>
    <row r="283" spans="1:4" x14ac:dyDescent="0.25">
      <c r="A283" s="28"/>
      <c r="B283" s="1"/>
      <c r="C283" s="1"/>
      <c r="D283" s="1"/>
    </row>
    <row r="284" spans="1:4" x14ac:dyDescent="0.25">
      <c r="A284" s="28"/>
      <c r="B284" s="1"/>
      <c r="C284" s="1"/>
      <c r="D284" s="1"/>
    </row>
    <row r="285" spans="1:4" x14ac:dyDescent="0.25">
      <c r="A285" s="28"/>
      <c r="B285" s="1"/>
      <c r="C285" s="1"/>
      <c r="D285" s="1"/>
    </row>
    <row r="286" spans="1:4" x14ac:dyDescent="0.25">
      <c r="A286" s="28"/>
      <c r="B286" s="1"/>
      <c r="C286" s="1"/>
      <c r="D286" s="1"/>
    </row>
    <row r="287" spans="1:4" x14ac:dyDescent="0.25">
      <c r="A287" s="28"/>
      <c r="B287" s="1"/>
      <c r="C287" s="1"/>
      <c r="D287" s="1"/>
    </row>
    <row r="288" spans="1:4" x14ac:dyDescent="0.25">
      <c r="A288" s="28"/>
      <c r="B288" s="1"/>
      <c r="C288" s="1"/>
      <c r="D288" s="1"/>
    </row>
    <row r="289" spans="1:4" x14ac:dyDescent="0.25">
      <c r="A289" s="28"/>
      <c r="B289" s="1"/>
      <c r="C289" s="1"/>
      <c r="D289" s="1"/>
    </row>
    <row r="290" spans="1:4" x14ac:dyDescent="0.25">
      <c r="A290" s="28"/>
      <c r="B290" s="1"/>
      <c r="C290" s="1"/>
      <c r="D290" s="1"/>
    </row>
    <row r="291" spans="1:4" x14ac:dyDescent="0.25">
      <c r="A291" s="28"/>
      <c r="B291" s="1"/>
      <c r="C291" s="1"/>
      <c r="D291" s="1"/>
    </row>
    <row r="292" spans="1:4" x14ac:dyDescent="0.25">
      <c r="A292" s="28"/>
      <c r="B292" s="1"/>
      <c r="C292" s="1"/>
      <c r="D292" s="1"/>
    </row>
    <row r="293" spans="1:4" x14ac:dyDescent="0.25">
      <c r="A293" s="28"/>
      <c r="B293" s="1"/>
      <c r="C293" s="1"/>
      <c r="D293" s="1"/>
    </row>
    <row r="294" spans="1:4" x14ac:dyDescent="0.25">
      <c r="A294" s="28"/>
      <c r="B294" s="1"/>
      <c r="C294" s="1"/>
      <c r="D294" s="1"/>
    </row>
    <row r="295" spans="1:4" x14ac:dyDescent="0.25">
      <c r="A295" s="28"/>
      <c r="B295" s="1"/>
      <c r="C295" s="1"/>
      <c r="D295" s="1"/>
    </row>
    <row r="296" spans="1:4" x14ac:dyDescent="0.25">
      <c r="A296" s="28"/>
      <c r="B296" s="1"/>
      <c r="C296" s="1"/>
      <c r="D296" s="1"/>
    </row>
    <row r="297" spans="1:4" x14ac:dyDescent="0.25">
      <c r="A297" s="28"/>
      <c r="B297" s="1"/>
      <c r="C297" s="1"/>
      <c r="D297" s="1"/>
    </row>
    <row r="298" spans="1:4" x14ac:dyDescent="0.25">
      <c r="A298" s="28"/>
      <c r="B298" s="1"/>
      <c r="C298" s="1"/>
      <c r="D298" s="1"/>
    </row>
    <row r="299" spans="1:4" x14ac:dyDescent="0.25">
      <c r="A299" s="28"/>
      <c r="B299" s="1"/>
      <c r="C299" s="1"/>
      <c r="D299" s="1"/>
    </row>
    <row r="300" spans="1:4" x14ac:dyDescent="0.25">
      <c r="A300" s="28"/>
      <c r="B300" s="1"/>
      <c r="C300" s="1"/>
      <c r="D300" s="1"/>
    </row>
    <row r="301" spans="1:4" x14ac:dyDescent="0.25">
      <c r="A301" s="28"/>
      <c r="B301" s="1"/>
      <c r="C301" s="1"/>
      <c r="D301" s="1"/>
    </row>
    <row r="302" spans="1:4" x14ac:dyDescent="0.25">
      <c r="A302" s="28"/>
      <c r="B302" s="1"/>
      <c r="C302" s="1"/>
      <c r="D302" s="1"/>
    </row>
    <row r="303" spans="1:4" x14ac:dyDescent="0.25">
      <c r="A303" s="28"/>
      <c r="B303" s="1"/>
      <c r="C303" s="1"/>
      <c r="D303" s="1"/>
    </row>
    <row r="304" spans="1:4" x14ac:dyDescent="0.25">
      <c r="A304" s="28"/>
      <c r="B304" s="1"/>
      <c r="C304" s="1"/>
      <c r="D304" s="1"/>
    </row>
    <row r="305" spans="1:4" x14ac:dyDescent="0.25">
      <c r="A305" s="28"/>
      <c r="B305" s="1"/>
      <c r="C305" s="1"/>
      <c r="D305" s="1"/>
    </row>
    <row r="306" spans="1:4" x14ac:dyDescent="0.25">
      <c r="A306" s="28"/>
      <c r="B306" s="1"/>
      <c r="C306" s="1"/>
      <c r="D306" s="1"/>
    </row>
    <row r="307" spans="1:4" x14ac:dyDescent="0.25">
      <c r="A307" s="28"/>
      <c r="B307" s="1"/>
      <c r="C307" s="1"/>
      <c r="D307" s="1"/>
    </row>
    <row r="308" spans="1:4" x14ac:dyDescent="0.25">
      <c r="A308" s="28"/>
      <c r="B308" s="1"/>
      <c r="C308" s="1"/>
      <c r="D308" s="1"/>
    </row>
    <row r="309" spans="1:4" x14ac:dyDescent="0.25">
      <c r="A309" s="28"/>
      <c r="B309" s="1"/>
      <c r="C309" s="1"/>
      <c r="D309" s="1"/>
    </row>
    <row r="310" spans="1:4" x14ac:dyDescent="0.25">
      <c r="A310" s="28"/>
      <c r="B310" s="1"/>
      <c r="C310" s="1"/>
      <c r="D310" s="1"/>
    </row>
    <row r="311" spans="1:4" x14ac:dyDescent="0.25">
      <c r="A311" s="28"/>
      <c r="B311" s="1"/>
      <c r="C311" s="1"/>
      <c r="D311" s="1"/>
    </row>
    <row r="312" spans="1:4" x14ac:dyDescent="0.25">
      <c r="A312" s="28"/>
      <c r="B312" s="1"/>
      <c r="C312" s="1"/>
      <c r="D312" s="1"/>
    </row>
    <row r="313" spans="1:4" x14ac:dyDescent="0.25">
      <c r="A313" s="28"/>
      <c r="B313" s="1"/>
      <c r="C313" s="1"/>
      <c r="D313" s="1"/>
    </row>
    <row r="314" spans="1:4" x14ac:dyDescent="0.25">
      <c r="A314" s="28"/>
      <c r="B314" s="1"/>
      <c r="C314" s="1"/>
      <c r="D314" s="1"/>
    </row>
    <row r="315" spans="1:4" x14ac:dyDescent="0.25">
      <c r="A315" s="28"/>
      <c r="B315" s="1"/>
      <c r="C315" s="1"/>
      <c r="D315" s="1"/>
    </row>
  </sheetData>
  <mergeCells count="38">
    <mergeCell ref="F111:G111"/>
    <mergeCell ref="B14:E14"/>
    <mergeCell ref="F109:G109"/>
    <mergeCell ref="F6:G6"/>
    <mergeCell ref="B7:E7"/>
    <mergeCell ref="B10:E10"/>
    <mergeCell ref="B12:E12"/>
    <mergeCell ref="B13:E13"/>
    <mergeCell ref="A18:G18"/>
    <mergeCell ref="A17:G17"/>
    <mergeCell ref="F20:F21"/>
    <mergeCell ref="B20:B21"/>
    <mergeCell ref="A100:B100"/>
    <mergeCell ref="C109:E109"/>
    <mergeCell ref="C108:E108"/>
    <mergeCell ref="G20:G21"/>
    <mergeCell ref="C20:C21"/>
    <mergeCell ref="A69:G69"/>
    <mergeCell ref="D20:D21"/>
    <mergeCell ref="A20:A21"/>
    <mergeCell ref="A24:G24"/>
    <mergeCell ref="A23:G23"/>
    <mergeCell ref="F112:G112"/>
    <mergeCell ref="E1:G1"/>
    <mergeCell ref="E2:G2"/>
    <mergeCell ref="E3:G3"/>
    <mergeCell ref="E4:G4"/>
    <mergeCell ref="F108:G108"/>
    <mergeCell ref="A86:G86"/>
    <mergeCell ref="A76:G76"/>
    <mergeCell ref="E20:E21"/>
    <mergeCell ref="A16:G16"/>
    <mergeCell ref="B6:E6"/>
    <mergeCell ref="B9:E9"/>
    <mergeCell ref="B11:E11"/>
    <mergeCell ref="B8:E8"/>
    <mergeCell ref="C112:E112"/>
    <mergeCell ref="C111:E111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44" fitToHeight="0" orientation="portrait" r:id="rId1"/>
  <rowBreaks count="1" manualBreakCount="1">
    <brk id="8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75"/>
  <sheetViews>
    <sheetView view="pageBreakPreview" topLeftCell="A11" zoomScale="50" zoomScaleSheetLayoutView="50" workbookViewId="0">
      <selection activeCell="V58" sqref="V58"/>
    </sheetView>
  </sheetViews>
  <sheetFormatPr defaultColWidth="9.140625" defaultRowHeight="18.75" x14ac:dyDescent="0.25"/>
  <cols>
    <col min="1" max="1" width="44.85546875" style="29" customWidth="1"/>
    <col min="2" max="2" width="13.5703125" style="30" customWidth="1"/>
    <col min="3" max="3" width="12.7109375" style="29" customWidth="1"/>
    <col min="4" max="4" width="16.140625" style="29" customWidth="1"/>
    <col min="5" max="5" width="15.42578125" style="29" customWidth="1"/>
    <col min="6" max="6" width="17.28515625" style="29" customWidth="1"/>
    <col min="7" max="7" width="15.28515625" style="29" customWidth="1"/>
    <col min="8" max="8" width="16.42578125" style="29" customWidth="1"/>
    <col min="9" max="9" width="15.5703125" style="29" customWidth="1"/>
    <col min="10" max="10" width="16.85546875" style="29" customWidth="1"/>
    <col min="11" max="11" width="16.7109375" style="29" customWidth="1"/>
    <col min="12" max="12" width="15.140625" style="29" customWidth="1"/>
    <col min="13" max="13" width="21.85546875" style="29" customWidth="1"/>
    <col min="14" max="14" width="11.7109375" style="29" customWidth="1"/>
    <col min="15" max="15" width="14.28515625" style="29" customWidth="1"/>
    <col min="16" max="16" width="11.140625" style="29" customWidth="1"/>
    <col min="17" max="17" width="9.140625" style="29"/>
    <col min="18" max="18" width="12.28515625" style="29" bestFit="1" customWidth="1"/>
    <col min="19" max="21" width="9.140625" style="29"/>
    <col min="22" max="22" width="12" style="29" customWidth="1"/>
    <col min="23" max="23" width="11.42578125" style="29" customWidth="1"/>
    <col min="24" max="24" width="11.28515625" style="29" bestFit="1" customWidth="1"/>
    <col min="25" max="16384" width="9.140625" style="29"/>
  </cols>
  <sheetData>
    <row r="1" spans="1:13" x14ac:dyDescent="0.25">
      <c r="K1" s="29" t="s">
        <v>77</v>
      </c>
    </row>
    <row r="2" spans="1:13" x14ac:dyDescent="0.25">
      <c r="K2" s="29" t="s">
        <v>132</v>
      </c>
    </row>
    <row r="3" spans="1:13" x14ac:dyDescent="0.25">
      <c r="A3" s="181" t="s">
        <v>78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1:13" x14ac:dyDescent="0.25">
      <c r="A4" s="181" t="s">
        <v>150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</row>
    <row r="5" spans="1:13" x14ac:dyDescent="0.25">
      <c r="A5" s="182" t="s">
        <v>148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</row>
    <row r="6" spans="1:13" ht="20.100000000000001" customHeight="1" x14ac:dyDescent="0.25">
      <c r="A6" s="184" t="s">
        <v>79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</row>
    <row r="7" spans="1:13" ht="21.95" customHeight="1" x14ac:dyDescent="0.25">
      <c r="A7" s="185" t="s">
        <v>128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</row>
    <row r="8" spans="1:13" ht="19.5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ht="10.5" customHeight="1" x14ac:dyDescent="0.25">
      <c r="A9" s="186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</row>
    <row r="10" spans="1:13" ht="10.5" hidden="1" customHeigh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3" s="33" customFormat="1" ht="63.75" customHeight="1" x14ac:dyDescent="0.25">
      <c r="A11" s="158" t="s">
        <v>13</v>
      </c>
      <c r="B11" s="158"/>
      <c r="C11" s="158"/>
      <c r="D11" s="149" t="s">
        <v>15</v>
      </c>
      <c r="E11" s="149"/>
      <c r="F11" s="149" t="s">
        <v>80</v>
      </c>
      <c r="G11" s="149"/>
      <c r="H11" s="149" t="s">
        <v>81</v>
      </c>
      <c r="I11" s="149"/>
      <c r="J11" s="149" t="s">
        <v>82</v>
      </c>
      <c r="K11" s="149"/>
      <c r="L11" s="149" t="s">
        <v>83</v>
      </c>
      <c r="M11" s="149"/>
    </row>
    <row r="12" spans="1:13" s="33" customFormat="1" ht="24.95" customHeight="1" x14ac:dyDescent="0.25">
      <c r="A12" s="158">
        <v>1</v>
      </c>
      <c r="B12" s="158"/>
      <c r="C12" s="158"/>
      <c r="D12" s="149">
        <v>2</v>
      </c>
      <c r="E12" s="149"/>
      <c r="F12" s="149">
        <v>3</v>
      </c>
      <c r="G12" s="149"/>
      <c r="H12" s="149">
        <v>4</v>
      </c>
      <c r="I12" s="149"/>
      <c r="J12" s="149">
        <v>5</v>
      </c>
      <c r="K12" s="149"/>
      <c r="L12" s="149">
        <v>6</v>
      </c>
      <c r="M12" s="149"/>
    </row>
    <row r="13" spans="1:13" s="33" customFormat="1" ht="60" customHeight="1" x14ac:dyDescent="0.25">
      <c r="A13" s="136" t="s">
        <v>84</v>
      </c>
      <c r="B13" s="137"/>
      <c r="C13" s="138"/>
      <c r="D13" s="176"/>
      <c r="E13" s="177"/>
      <c r="F13" s="176"/>
      <c r="G13" s="177"/>
      <c r="H13" s="178"/>
      <c r="I13" s="179"/>
      <c r="J13" s="193"/>
      <c r="K13" s="194"/>
      <c r="L13" s="191"/>
      <c r="M13" s="192"/>
    </row>
    <row r="14" spans="1:13" s="33" customFormat="1" ht="24.95" customHeight="1" x14ac:dyDescent="0.25">
      <c r="A14" s="168" t="s">
        <v>85</v>
      </c>
      <c r="B14" s="169"/>
      <c r="C14" s="170"/>
      <c r="D14" s="174">
        <v>2</v>
      </c>
      <c r="E14" s="175"/>
      <c r="F14" s="174">
        <v>2</v>
      </c>
      <c r="G14" s="175"/>
      <c r="H14" s="174">
        <v>3</v>
      </c>
      <c r="I14" s="175"/>
      <c r="J14" s="172">
        <f>H14/F14*100-100</f>
        <v>50</v>
      </c>
      <c r="K14" s="173"/>
      <c r="L14" s="172">
        <f>H14/D14*100-100</f>
        <v>50</v>
      </c>
      <c r="M14" s="173"/>
    </row>
    <row r="15" spans="1:13" s="33" customFormat="1" ht="24.95" customHeight="1" x14ac:dyDescent="0.25">
      <c r="A15" s="168" t="s">
        <v>86</v>
      </c>
      <c r="B15" s="169"/>
      <c r="C15" s="170"/>
      <c r="D15" s="174">
        <v>53.75</v>
      </c>
      <c r="E15" s="175"/>
      <c r="F15" s="174">
        <v>47.5</v>
      </c>
      <c r="G15" s="175"/>
      <c r="H15" s="174">
        <v>69.25</v>
      </c>
      <c r="I15" s="175"/>
      <c r="J15" s="172">
        <f t="shared" ref="J15:J35" si="0">H15/F15*100-100</f>
        <v>45.789473684210549</v>
      </c>
      <c r="K15" s="173"/>
      <c r="L15" s="172">
        <f t="shared" ref="L15:L36" si="1">H15/D15*100-100</f>
        <v>28.83720930232559</v>
      </c>
      <c r="M15" s="173"/>
    </row>
    <row r="16" spans="1:13" s="33" customFormat="1" ht="24.95" customHeight="1" x14ac:dyDescent="0.25">
      <c r="A16" s="168" t="s">
        <v>87</v>
      </c>
      <c r="B16" s="169"/>
      <c r="C16" s="170"/>
      <c r="D16" s="174">
        <v>105.75</v>
      </c>
      <c r="E16" s="175"/>
      <c r="F16" s="174">
        <v>93</v>
      </c>
      <c r="G16" s="175"/>
      <c r="H16" s="174">
        <v>112.5</v>
      </c>
      <c r="I16" s="175"/>
      <c r="J16" s="172">
        <f t="shared" si="0"/>
        <v>20.967741935483872</v>
      </c>
      <c r="K16" s="173"/>
      <c r="L16" s="172">
        <f t="shared" si="1"/>
        <v>6.3829787234042499</v>
      </c>
      <c r="M16" s="173"/>
    </row>
    <row r="17" spans="1:18" s="33" customFormat="1" ht="24.95" customHeight="1" x14ac:dyDescent="0.25">
      <c r="A17" s="168" t="s">
        <v>88</v>
      </c>
      <c r="B17" s="169"/>
      <c r="C17" s="170"/>
      <c r="D17" s="174">
        <v>49.75</v>
      </c>
      <c r="E17" s="175"/>
      <c r="F17" s="174">
        <v>41</v>
      </c>
      <c r="G17" s="175"/>
      <c r="H17" s="174">
        <v>45.75</v>
      </c>
      <c r="I17" s="175"/>
      <c r="J17" s="172">
        <f t="shared" si="0"/>
        <v>11.585365853658544</v>
      </c>
      <c r="K17" s="173"/>
      <c r="L17" s="172"/>
      <c r="M17" s="173"/>
      <c r="R17" s="34"/>
    </row>
    <row r="18" spans="1:18" s="33" customFormat="1" ht="24.95" customHeight="1" x14ac:dyDescent="0.25">
      <c r="A18" s="168" t="s">
        <v>89</v>
      </c>
      <c r="B18" s="169"/>
      <c r="C18" s="170"/>
      <c r="D18" s="174">
        <v>45.25</v>
      </c>
      <c r="E18" s="175"/>
      <c r="F18" s="174">
        <v>48.25</v>
      </c>
      <c r="G18" s="175"/>
      <c r="H18" s="174">
        <v>54.5</v>
      </c>
      <c r="I18" s="175"/>
      <c r="J18" s="172">
        <f t="shared" si="0"/>
        <v>12.953367875647672</v>
      </c>
      <c r="K18" s="173"/>
      <c r="L18" s="172">
        <f t="shared" si="1"/>
        <v>20.44198895027624</v>
      </c>
      <c r="M18" s="173"/>
    </row>
    <row r="19" spans="1:18" s="33" customFormat="1" ht="24.95" customHeight="1" x14ac:dyDescent="0.25">
      <c r="A19" s="136" t="s">
        <v>90</v>
      </c>
      <c r="B19" s="137"/>
      <c r="C19" s="138"/>
      <c r="D19" s="176">
        <f>D21+D22+D23+D24+D20</f>
        <v>21341.800000000003</v>
      </c>
      <c r="E19" s="177"/>
      <c r="F19" s="176">
        <f>F20+F21+F22+F23+F24</f>
        <v>23531.3</v>
      </c>
      <c r="G19" s="177"/>
      <c r="H19" s="176">
        <v>29036</v>
      </c>
      <c r="I19" s="177"/>
      <c r="J19" s="172">
        <f t="shared" si="0"/>
        <v>23.393097703909277</v>
      </c>
      <c r="K19" s="173"/>
      <c r="L19" s="172">
        <f t="shared" si="1"/>
        <v>36.052254261589923</v>
      </c>
      <c r="M19" s="173"/>
    </row>
    <row r="20" spans="1:18" s="33" customFormat="1" ht="24.95" customHeight="1" x14ac:dyDescent="0.25">
      <c r="A20" s="168" t="s">
        <v>85</v>
      </c>
      <c r="B20" s="169"/>
      <c r="C20" s="170"/>
      <c r="D20" s="174">
        <v>607</v>
      </c>
      <c r="E20" s="175"/>
      <c r="F20" s="174">
        <v>760</v>
      </c>
      <c r="G20" s="175"/>
      <c r="H20" s="174">
        <v>1192</v>
      </c>
      <c r="I20" s="175"/>
      <c r="J20" s="172">
        <f t="shared" si="0"/>
        <v>56.84210526315789</v>
      </c>
      <c r="K20" s="173"/>
      <c r="L20" s="172">
        <f t="shared" si="1"/>
        <v>96.375617792421735</v>
      </c>
      <c r="M20" s="173"/>
    </row>
    <row r="21" spans="1:18" s="33" customFormat="1" ht="24.95" customHeight="1" x14ac:dyDescent="0.25">
      <c r="A21" s="168" t="s">
        <v>86</v>
      </c>
      <c r="B21" s="169"/>
      <c r="C21" s="170"/>
      <c r="D21" s="174">
        <v>5098.3</v>
      </c>
      <c r="E21" s="175"/>
      <c r="F21" s="174">
        <v>6266</v>
      </c>
      <c r="G21" s="175"/>
      <c r="H21" s="174">
        <v>8356</v>
      </c>
      <c r="I21" s="175"/>
      <c r="J21" s="172">
        <f t="shared" si="0"/>
        <v>33.354612192786448</v>
      </c>
      <c r="K21" s="173"/>
      <c r="L21" s="172">
        <f t="shared" si="1"/>
        <v>63.897769844850217</v>
      </c>
      <c r="M21" s="173"/>
    </row>
    <row r="22" spans="1:18" s="33" customFormat="1" ht="24.95" customHeight="1" x14ac:dyDescent="0.25">
      <c r="A22" s="168" t="s">
        <v>87</v>
      </c>
      <c r="B22" s="169"/>
      <c r="C22" s="170"/>
      <c r="D22" s="174">
        <v>8869.1</v>
      </c>
      <c r="E22" s="175"/>
      <c r="F22" s="174">
        <v>8962</v>
      </c>
      <c r="G22" s="175"/>
      <c r="H22" s="174">
        <v>11056</v>
      </c>
      <c r="I22" s="175"/>
      <c r="J22" s="172">
        <f t="shared" si="0"/>
        <v>23.365320241017628</v>
      </c>
      <c r="K22" s="173"/>
      <c r="L22" s="172">
        <f t="shared" si="1"/>
        <v>24.657518801231234</v>
      </c>
      <c r="M22" s="173"/>
    </row>
    <row r="23" spans="1:18" s="33" customFormat="1" ht="24.95" customHeight="1" x14ac:dyDescent="0.25">
      <c r="A23" s="168" t="s">
        <v>88</v>
      </c>
      <c r="B23" s="169"/>
      <c r="C23" s="170"/>
      <c r="D23" s="174">
        <v>3668.2</v>
      </c>
      <c r="E23" s="175"/>
      <c r="F23" s="174">
        <v>3718</v>
      </c>
      <c r="G23" s="175"/>
      <c r="H23" s="174">
        <v>4246</v>
      </c>
      <c r="I23" s="175"/>
      <c r="J23" s="172">
        <f t="shared" si="0"/>
        <v>14.201183431952671</v>
      </c>
      <c r="K23" s="173"/>
      <c r="L23" s="172">
        <f t="shared" si="1"/>
        <v>15.751594787634261</v>
      </c>
      <c r="M23" s="173"/>
      <c r="R23" s="34"/>
    </row>
    <row r="24" spans="1:18" s="33" customFormat="1" ht="24.95" customHeight="1" x14ac:dyDescent="0.25">
      <c r="A24" s="168" t="s">
        <v>89</v>
      </c>
      <c r="B24" s="169"/>
      <c r="C24" s="170"/>
      <c r="D24" s="174">
        <v>3099.2</v>
      </c>
      <c r="E24" s="175"/>
      <c r="F24" s="174">
        <v>3825.3</v>
      </c>
      <c r="G24" s="175"/>
      <c r="H24" s="174">
        <v>4186</v>
      </c>
      <c r="I24" s="175"/>
      <c r="J24" s="172">
        <f t="shared" si="0"/>
        <v>9.4293258045120609</v>
      </c>
      <c r="K24" s="173"/>
      <c r="L24" s="172">
        <f t="shared" si="1"/>
        <v>35.067114093959759</v>
      </c>
      <c r="M24" s="173"/>
    </row>
    <row r="25" spans="1:18" s="33" customFormat="1" ht="24.95" customHeight="1" x14ac:dyDescent="0.25">
      <c r="A25" s="136" t="s">
        <v>91</v>
      </c>
      <c r="B25" s="137"/>
      <c r="C25" s="138"/>
      <c r="D25" s="176">
        <f>D19</f>
        <v>21341.800000000003</v>
      </c>
      <c r="E25" s="177"/>
      <c r="F25" s="176">
        <f>F26+F27+F28+F29+F30</f>
        <v>23531.3</v>
      </c>
      <c r="G25" s="177"/>
      <c r="H25" s="176">
        <v>29036</v>
      </c>
      <c r="I25" s="177"/>
      <c r="J25" s="172">
        <f t="shared" si="0"/>
        <v>23.393097703909277</v>
      </c>
      <c r="K25" s="173"/>
      <c r="L25" s="172">
        <f t="shared" si="1"/>
        <v>36.052254261589923</v>
      </c>
      <c r="M25" s="173"/>
    </row>
    <row r="26" spans="1:18" s="33" customFormat="1" ht="24.95" customHeight="1" x14ac:dyDescent="0.25">
      <c r="A26" s="168" t="s">
        <v>85</v>
      </c>
      <c r="B26" s="169"/>
      <c r="C26" s="170"/>
      <c r="D26" s="174">
        <v>607</v>
      </c>
      <c r="E26" s="175"/>
      <c r="F26" s="174">
        <v>760</v>
      </c>
      <c r="G26" s="175"/>
      <c r="H26" s="174">
        <v>1192</v>
      </c>
      <c r="I26" s="175"/>
      <c r="J26" s="172">
        <f t="shared" si="0"/>
        <v>56.84210526315789</v>
      </c>
      <c r="K26" s="173"/>
      <c r="L26" s="172">
        <f t="shared" si="1"/>
        <v>96.375617792421735</v>
      </c>
      <c r="M26" s="173"/>
    </row>
    <row r="27" spans="1:18" s="33" customFormat="1" ht="24.95" customHeight="1" x14ac:dyDescent="0.25">
      <c r="A27" s="168" t="s">
        <v>86</v>
      </c>
      <c r="B27" s="169"/>
      <c r="C27" s="170"/>
      <c r="D27" s="174">
        <v>5098.3</v>
      </c>
      <c r="E27" s="175"/>
      <c r="F27" s="174">
        <v>6266</v>
      </c>
      <c r="G27" s="175"/>
      <c r="H27" s="174">
        <v>8356</v>
      </c>
      <c r="I27" s="175"/>
      <c r="J27" s="172">
        <f t="shared" si="0"/>
        <v>33.354612192786448</v>
      </c>
      <c r="K27" s="173"/>
      <c r="L27" s="172">
        <f t="shared" si="1"/>
        <v>63.897769844850217</v>
      </c>
      <c r="M27" s="173"/>
    </row>
    <row r="28" spans="1:18" s="33" customFormat="1" ht="24.95" customHeight="1" x14ac:dyDescent="0.25">
      <c r="A28" s="168" t="s">
        <v>87</v>
      </c>
      <c r="B28" s="169"/>
      <c r="C28" s="170"/>
      <c r="D28" s="174">
        <v>8869.1</v>
      </c>
      <c r="E28" s="175"/>
      <c r="F28" s="174">
        <v>8962</v>
      </c>
      <c r="G28" s="175"/>
      <c r="H28" s="174">
        <v>11056</v>
      </c>
      <c r="I28" s="175"/>
      <c r="J28" s="172">
        <f t="shared" si="0"/>
        <v>23.365320241017628</v>
      </c>
      <c r="K28" s="173"/>
      <c r="L28" s="172">
        <f t="shared" si="1"/>
        <v>24.657518801231234</v>
      </c>
      <c r="M28" s="173"/>
    </row>
    <row r="29" spans="1:18" s="33" customFormat="1" ht="24.95" customHeight="1" x14ac:dyDescent="0.25">
      <c r="A29" s="168" t="s">
        <v>88</v>
      </c>
      <c r="B29" s="169"/>
      <c r="C29" s="170"/>
      <c r="D29" s="174">
        <v>3668.2</v>
      </c>
      <c r="E29" s="175"/>
      <c r="F29" s="174">
        <v>3718</v>
      </c>
      <c r="G29" s="175"/>
      <c r="H29" s="174">
        <v>4246</v>
      </c>
      <c r="I29" s="175"/>
      <c r="J29" s="172">
        <f t="shared" si="0"/>
        <v>14.201183431952671</v>
      </c>
      <c r="K29" s="173"/>
      <c r="L29" s="172">
        <f t="shared" si="1"/>
        <v>15.751594787634261</v>
      </c>
      <c r="M29" s="173"/>
      <c r="R29" s="34"/>
    </row>
    <row r="30" spans="1:18" s="33" customFormat="1" ht="24.95" customHeight="1" x14ac:dyDescent="0.25">
      <c r="A30" s="168" t="s">
        <v>89</v>
      </c>
      <c r="B30" s="169"/>
      <c r="C30" s="170"/>
      <c r="D30" s="174">
        <v>3099.2</v>
      </c>
      <c r="E30" s="175"/>
      <c r="F30" s="174">
        <v>3825.3</v>
      </c>
      <c r="G30" s="175"/>
      <c r="H30" s="174">
        <v>4186</v>
      </c>
      <c r="I30" s="175"/>
      <c r="J30" s="172">
        <f t="shared" si="0"/>
        <v>9.4293258045120609</v>
      </c>
      <c r="K30" s="173"/>
      <c r="L30" s="172">
        <f t="shared" si="1"/>
        <v>35.067114093959759</v>
      </c>
      <c r="M30" s="173"/>
    </row>
    <row r="31" spans="1:18" s="33" customFormat="1" ht="39" customHeight="1" x14ac:dyDescent="0.25">
      <c r="A31" s="136" t="s">
        <v>92</v>
      </c>
      <c r="B31" s="137"/>
      <c r="C31" s="138"/>
      <c r="D31" s="178"/>
      <c r="E31" s="179"/>
      <c r="F31" s="178"/>
      <c r="G31" s="179"/>
      <c r="H31" s="178"/>
      <c r="I31" s="179"/>
      <c r="J31" s="172"/>
      <c r="K31" s="173"/>
      <c r="L31" s="172"/>
      <c r="M31" s="173"/>
    </row>
    <row r="32" spans="1:18" s="33" customFormat="1" ht="24.95" customHeight="1" x14ac:dyDescent="0.25">
      <c r="A32" s="168" t="s">
        <v>85</v>
      </c>
      <c r="B32" s="169"/>
      <c r="C32" s="170"/>
      <c r="D32" s="174">
        <f>D20/D14/12*1000</f>
        <v>25291.666666666668</v>
      </c>
      <c r="E32" s="175"/>
      <c r="F32" s="174">
        <v>31666.6</v>
      </c>
      <c r="G32" s="175"/>
      <c r="H32" s="174">
        <v>33111.1</v>
      </c>
      <c r="I32" s="175"/>
      <c r="J32" s="172">
        <f t="shared" si="0"/>
        <v>4.5615885507127416</v>
      </c>
      <c r="K32" s="173"/>
      <c r="L32" s="172">
        <f t="shared" si="1"/>
        <v>30.917034596375601</v>
      </c>
      <c r="M32" s="173"/>
    </row>
    <row r="33" spans="1:31" s="33" customFormat="1" ht="24.95" customHeight="1" x14ac:dyDescent="0.25">
      <c r="A33" s="168" t="s">
        <v>86</v>
      </c>
      <c r="B33" s="169"/>
      <c r="C33" s="170"/>
      <c r="D33" s="174">
        <f>D21/D15/12*1000</f>
        <v>7904.3410852713187</v>
      </c>
      <c r="E33" s="175"/>
      <c r="F33" s="174">
        <v>10993</v>
      </c>
      <c r="G33" s="175"/>
      <c r="H33" s="174">
        <v>10055.299999999999</v>
      </c>
      <c r="I33" s="175"/>
      <c r="J33" s="172"/>
      <c r="K33" s="173"/>
      <c r="L33" s="172">
        <f t="shared" si="1"/>
        <v>27.212374713139639</v>
      </c>
      <c r="M33" s="173"/>
    </row>
    <row r="34" spans="1:31" s="33" customFormat="1" ht="24.95" customHeight="1" x14ac:dyDescent="0.25">
      <c r="A34" s="168" t="s">
        <v>87</v>
      </c>
      <c r="B34" s="169"/>
      <c r="C34" s="170"/>
      <c r="D34" s="174">
        <f>D22/D16/12*1000</f>
        <v>6989.0464933018129</v>
      </c>
      <c r="E34" s="175"/>
      <c r="F34" s="174">
        <v>8030.5</v>
      </c>
      <c r="G34" s="175"/>
      <c r="H34" s="174">
        <v>8189.6</v>
      </c>
      <c r="I34" s="175"/>
      <c r="J34" s="172">
        <f t="shared" si="0"/>
        <v>1.9811966876284117</v>
      </c>
      <c r="K34" s="173"/>
      <c r="L34" s="172">
        <f t="shared" si="1"/>
        <v>17.177643729352468</v>
      </c>
      <c r="M34" s="173"/>
    </row>
    <row r="35" spans="1:31" s="33" customFormat="1" ht="24.95" customHeight="1" x14ac:dyDescent="0.25">
      <c r="A35" s="168" t="s">
        <v>88</v>
      </c>
      <c r="B35" s="169"/>
      <c r="C35" s="170"/>
      <c r="D35" s="174">
        <f>D23/D17/12*1000</f>
        <v>6144.3886097152426</v>
      </c>
      <c r="E35" s="175"/>
      <c r="F35" s="174">
        <v>7557</v>
      </c>
      <c r="G35" s="175"/>
      <c r="H35" s="174">
        <v>7734.1</v>
      </c>
      <c r="I35" s="175"/>
      <c r="J35" s="172">
        <f t="shared" si="0"/>
        <v>2.3435225618631819</v>
      </c>
      <c r="K35" s="173"/>
      <c r="L35" s="172">
        <f t="shared" si="1"/>
        <v>25.872572378823406</v>
      </c>
      <c r="M35" s="173"/>
      <c r="R35" s="34"/>
    </row>
    <row r="36" spans="1:31" s="33" customFormat="1" ht="24.95" customHeight="1" x14ac:dyDescent="0.25">
      <c r="A36" s="195" t="s">
        <v>89</v>
      </c>
      <c r="B36" s="195"/>
      <c r="C36" s="195"/>
      <c r="D36" s="180">
        <f>D24/D18/12*1000</f>
        <v>5707.5506445672199</v>
      </c>
      <c r="E36" s="180"/>
      <c r="F36" s="180">
        <v>6606</v>
      </c>
      <c r="G36" s="180"/>
      <c r="H36" s="180">
        <v>6400.6</v>
      </c>
      <c r="I36" s="180"/>
      <c r="J36" s="172"/>
      <c r="K36" s="173"/>
      <c r="L36" s="172">
        <f t="shared" si="1"/>
        <v>12.142675529168812</v>
      </c>
      <c r="M36" s="173"/>
    </row>
    <row r="38" spans="1:31" ht="20.25" x14ac:dyDescent="0.25">
      <c r="A38" s="61" t="s">
        <v>93</v>
      </c>
      <c r="B38" s="37"/>
      <c r="C38" s="37"/>
      <c r="D38" s="37"/>
      <c r="E38" s="37"/>
      <c r="F38" s="37"/>
      <c r="G38" s="37"/>
      <c r="H38" s="37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pans="1:31" x14ac:dyDescent="0.25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pans="1:31" ht="86.25" customHeight="1" x14ac:dyDescent="0.25">
      <c r="A40" s="198" t="s">
        <v>94</v>
      </c>
      <c r="B40" s="198" t="s">
        <v>95</v>
      </c>
      <c r="C40" s="154" t="s">
        <v>96</v>
      </c>
      <c r="D40" s="160"/>
      <c r="E40" s="160"/>
      <c r="F40" s="155"/>
      <c r="G40" s="149" t="s">
        <v>97</v>
      </c>
      <c r="H40" s="149"/>
      <c r="I40" s="149" t="s">
        <v>98</v>
      </c>
      <c r="J40" s="149"/>
      <c r="K40" s="149"/>
      <c r="L40" s="149" t="s">
        <v>99</v>
      </c>
      <c r="M40" s="189" t="s">
        <v>100</v>
      </c>
      <c r="N40" s="33"/>
      <c r="O40" s="33"/>
      <c r="P40" s="33"/>
      <c r="Q40" s="33"/>
      <c r="R40" s="33"/>
      <c r="S40" s="33"/>
    </row>
    <row r="41" spans="1:31" ht="89.25" customHeight="1" x14ac:dyDescent="0.25">
      <c r="A41" s="199"/>
      <c r="B41" s="199"/>
      <c r="C41" s="156"/>
      <c r="D41" s="164"/>
      <c r="E41" s="164"/>
      <c r="F41" s="157"/>
      <c r="G41" s="149"/>
      <c r="H41" s="149"/>
      <c r="I41" s="45" t="s">
        <v>101</v>
      </c>
      <c r="J41" s="45" t="s">
        <v>102</v>
      </c>
      <c r="K41" s="45" t="s">
        <v>81</v>
      </c>
      <c r="L41" s="149"/>
      <c r="M41" s="190"/>
    </row>
    <row r="42" spans="1:31" x14ac:dyDescent="0.25">
      <c r="A42" s="40">
        <v>1</v>
      </c>
      <c r="B42" s="41">
        <v>2</v>
      </c>
      <c r="C42" s="151">
        <v>3</v>
      </c>
      <c r="D42" s="153"/>
      <c r="E42" s="153"/>
      <c r="F42" s="152"/>
      <c r="G42" s="149">
        <v>4</v>
      </c>
      <c r="H42" s="149"/>
      <c r="I42" s="46">
        <v>5</v>
      </c>
      <c r="J42" s="46">
        <v>6</v>
      </c>
      <c r="K42" s="46">
        <v>7</v>
      </c>
      <c r="L42" s="46">
        <v>8</v>
      </c>
      <c r="M42" s="46">
        <v>9</v>
      </c>
    </row>
    <row r="43" spans="1:31" x14ac:dyDescent="0.25">
      <c r="A43" s="40">
        <v>1</v>
      </c>
      <c r="B43" s="41" t="s">
        <v>140</v>
      </c>
      <c r="C43" s="151">
        <v>1999</v>
      </c>
      <c r="D43" s="153"/>
      <c r="E43" s="153"/>
      <c r="F43" s="152"/>
      <c r="G43" s="140" t="s">
        <v>146</v>
      </c>
      <c r="H43" s="140"/>
      <c r="I43" s="62">
        <v>28534</v>
      </c>
      <c r="J43" s="62">
        <v>30000</v>
      </c>
      <c r="K43" s="62">
        <v>50000</v>
      </c>
      <c r="L43" s="62">
        <f>K43/J43*100-100</f>
        <v>66.666666666666686</v>
      </c>
      <c r="M43" s="62">
        <f>K43/I43*100-100</f>
        <v>75.229550711431983</v>
      </c>
    </row>
    <row r="44" spans="1:31" ht="37.5" x14ac:dyDescent="0.25">
      <c r="A44" s="40">
        <v>2</v>
      </c>
      <c r="B44" s="41" t="s">
        <v>141</v>
      </c>
      <c r="C44" s="151">
        <v>2007</v>
      </c>
      <c r="D44" s="153"/>
      <c r="E44" s="153"/>
      <c r="F44" s="152"/>
      <c r="G44" s="140" t="s">
        <v>146</v>
      </c>
      <c r="H44" s="140"/>
      <c r="I44" s="62">
        <v>24340</v>
      </c>
      <c r="J44" s="62">
        <v>26000</v>
      </c>
      <c r="K44" s="62">
        <v>34000</v>
      </c>
      <c r="L44" s="62">
        <f t="shared" ref="L44:L49" si="2">K44/J44*100-100</f>
        <v>30.769230769230774</v>
      </c>
      <c r="M44" s="62">
        <f t="shared" ref="M44:M49" si="3">K44/I44*100-100</f>
        <v>39.687756778964683</v>
      </c>
    </row>
    <row r="45" spans="1:31" ht="37.5" x14ac:dyDescent="0.25">
      <c r="A45" s="40">
        <v>3</v>
      </c>
      <c r="B45" s="40" t="s">
        <v>142</v>
      </c>
      <c r="C45" s="151">
        <v>1997</v>
      </c>
      <c r="D45" s="153"/>
      <c r="E45" s="153"/>
      <c r="F45" s="152"/>
      <c r="G45" s="140" t="s">
        <v>146</v>
      </c>
      <c r="H45" s="140"/>
      <c r="I45" s="62">
        <v>14800</v>
      </c>
      <c r="J45" s="62">
        <v>15000</v>
      </c>
      <c r="K45" s="62">
        <v>0</v>
      </c>
      <c r="L45" s="62"/>
      <c r="M45" s="62"/>
    </row>
    <row r="46" spans="1:31" x14ac:dyDescent="0.25">
      <c r="A46" s="40">
        <v>4</v>
      </c>
      <c r="B46" s="40" t="s">
        <v>143</v>
      </c>
      <c r="C46" s="151">
        <v>1959</v>
      </c>
      <c r="D46" s="153"/>
      <c r="E46" s="153"/>
      <c r="F46" s="152"/>
      <c r="G46" s="144" t="s">
        <v>147</v>
      </c>
      <c r="H46" s="145"/>
      <c r="I46" s="62">
        <v>15400</v>
      </c>
      <c r="J46" s="62">
        <v>16000</v>
      </c>
      <c r="K46" s="62">
        <v>21000</v>
      </c>
      <c r="L46" s="62">
        <f t="shared" si="2"/>
        <v>31.25</v>
      </c>
      <c r="M46" s="62">
        <f t="shared" si="3"/>
        <v>36.363636363636346</v>
      </c>
    </row>
    <row r="47" spans="1:31" ht="58.5" customHeight="1" x14ac:dyDescent="0.25">
      <c r="A47" s="40">
        <v>5</v>
      </c>
      <c r="B47" s="40" t="s">
        <v>145</v>
      </c>
      <c r="C47" s="151">
        <v>2018</v>
      </c>
      <c r="D47" s="153"/>
      <c r="E47" s="153"/>
      <c r="F47" s="152"/>
      <c r="G47" s="144" t="s">
        <v>147</v>
      </c>
      <c r="H47" s="145"/>
      <c r="I47" s="62">
        <v>65800</v>
      </c>
      <c r="J47" s="62">
        <v>70000</v>
      </c>
      <c r="K47" s="62">
        <v>100000</v>
      </c>
      <c r="L47" s="62">
        <f t="shared" si="2"/>
        <v>42.857142857142861</v>
      </c>
      <c r="M47" s="62">
        <f t="shared" si="3"/>
        <v>51.975683890577528</v>
      </c>
    </row>
    <row r="48" spans="1:31" ht="18.75" customHeight="1" x14ac:dyDescent="0.25">
      <c r="A48" s="40">
        <v>6</v>
      </c>
      <c r="B48" s="40" t="s">
        <v>144</v>
      </c>
      <c r="C48" s="151">
        <v>2003</v>
      </c>
      <c r="D48" s="201"/>
      <c r="E48" s="201"/>
      <c r="F48" s="202"/>
      <c r="G48" s="140" t="s">
        <v>146</v>
      </c>
      <c r="H48" s="140"/>
      <c r="I48" s="62">
        <v>0</v>
      </c>
      <c r="J48" s="62">
        <v>30000</v>
      </c>
      <c r="K48" s="62">
        <v>50000</v>
      </c>
      <c r="L48" s="62">
        <f t="shared" si="2"/>
        <v>66.666666666666686</v>
      </c>
      <c r="M48" s="62"/>
    </row>
    <row r="49" spans="1:31" x14ac:dyDescent="0.25">
      <c r="A49" s="65" t="s">
        <v>103</v>
      </c>
      <c r="B49" s="65"/>
      <c r="C49" s="196"/>
      <c r="D49" s="200"/>
      <c r="E49" s="200"/>
      <c r="F49" s="197"/>
      <c r="G49" s="196"/>
      <c r="H49" s="197"/>
      <c r="I49" s="63">
        <v>148874</v>
      </c>
      <c r="J49" s="63">
        <f>SUM(J43:J48)</f>
        <v>187000</v>
      </c>
      <c r="K49" s="63">
        <v>255000</v>
      </c>
      <c r="L49" s="62">
        <f t="shared" si="2"/>
        <v>36.363636363636346</v>
      </c>
      <c r="M49" s="62">
        <f t="shared" si="3"/>
        <v>71.285785294947402</v>
      </c>
    </row>
    <row r="50" spans="1:31" x14ac:dyDescent="0.25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Q50" s="36"/>
      <c r="R50" s="36"/>
      <c r="S50" s="36"/>
      <c r="T50" s="36"/>
      <c r="U50" s="36"/>
      <c r="AE50" s="36"/>
    </row>
    <row r="51" spans="1:31" x14ac:dyDescent="0.25">
      <c r="A51" s="37" t="s">
        <v>104</v>
      </c>
      <c r="B51" s="37"/>
      <c r="C51" s="37"/>
      <c r="D51" s="37"/>
      <c r="E51" s="37"/>
      <c r="F51" s="37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</row>
    <row r="52" spans="1:31" x14ac:dyDescent="0.25">
      <c r="A52" s="43"/>
      <c r="B52" s="43"/>
      <c r="C52" s="43"/>
      <c r="D52" s="43"/>
      <c r="E52" s="43"/>
      <c r="F52" s="43"/>
      <c r="G52" s="43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3"/>
      <c r="AE52" s="36" t="s">
        <v>105</v>
      </c>
    </row>
    <row r="53" spans="1:31" ht="18.75" customHeight="1" x14ac:dyDescent="0.25">
      <c r="A53" s="149" t="s">
        <v>94</v>
      </c>
      <c r="B53" s="149" t="s">
        <v>106</v>
      </c>
      <c r="C53" s="149"/>
      <c r="D53" s="149"/>
      <c r="E53" s="149"/>
      <c r="F53" s="149"/>
      <c r="G53" s="149" t="s">
        <v>107</v>
      </c>
      <c r="H53" s="149"/>
      <c r="I53" s="149"/>
      <c r="J53" s="149"/>
      <c r="K53" s="149"/>
      <c r="L53" s="151" t="s">
        <v>108</v>
      </c>
      <c r="M53" s="153"/>
      <c r="N53" s="153"/>
      <c r="O53" s="153"/>
      <c r="P53" s="152"/>
      <c r="Q53" s="149" t="s">
        <v>109</v>
      </c>
      <c r="R53" s="149"/>
      <c r="S53" s="149"/>
      <c r="T53" s="149"/>
      <c r="U53" s="149"/>
      <c r="V53" s="149" t="s">
        <v>110</v>
      </c>
      <c r="W53" s="149"/>
      <c r="X53" s="149"/>
      <c r="Y53" s="149"/>
      <c r="Z53" s="149"/>
      <c r="AA53" s="151" t="s">
        <v>103</v>
      </c>
      <c r="AB53" s="153"/>
      <c r="AC53" s="153"/>
      <c r="AD53" s="153"/>
      <c r="AE53" s="152"/>
    </row>
    <row r="54" spans="1:31" ht="18.75" customHeight="1" x14ac:dyDescent="0.25">
      <c r="A54" s="149"/>
      <c r="B54" s="149"/>
      <c r="C54" s="149"/>
      <c r="D54" s="149"/>
      <c r="E54" s="149"/>
      <c r="F54" s="149"/>
      <c r="G54" s="149" t="s">
        <v>111</v>
      </c>
      <c r="H54" s="149" t="s">
        <v>112</v>
      </c>
      <c r="I54" s="149"/>
      <c r="J54" s="149"/>
      <c r="K54" s="149"/>
      <c r="L54" s="149" t="s">
        <v>111</v>
      </c>
      <c r="M54" s="151" t="s">
        <v>112</v>
      </c>
      <c r="N54" s="153"/>
      <c r="O54" s="153"/>
      <c r="P54" s="152"/>
      <c r="Q54" s="149" t="s">
        <v>111</v>
      </c>
      <c r="R54" s="149" t="s">
        <v>112</v>
      </c>
      <c r="S54" s="149"/>
      <c r="T54" s="149"/>
      <c r="U54" s="149"/>
      <c r="V54" s="149" t="s">
        <v>111</v>
      </c>
      <c r="W54" s="149" t="s">
        <v>112</v>
      </c>
      <c r="X54" s="149"/>
      <c r="Y54" s="149"/>
      <c r="Z54" s="149"/>
      <c r="AA54" s="187" t="s">
        <v>111</v>
      </c>
      <c r="AB54" s="151" t="s">
        <v>112</v>
      </c>
      <c r="AC54" s="153"/>
      <c r="AD54" s="153"/>
      <c r="AE54" s="152"/>
    </row>
    <row r="55" spans="1:31" x14ac:dyDescent="0.25">
      <c r="A55" s="149"/>
      <c r="B55" s="149"/>
      <c r="C55" s="149"/>
      <c r="D55" s="149"/>
      <c r="E55" s="149"/>
      <c r="F55" s="149"/>
      <c r="G55" s="149"/>
      <c r="H55" s="45" t="s">
        <v>113</v>
      </c>
      <c r="I55" s="45" t="s">
        <v>114</v>
      </c>
      <c r="J55" s="45" t="s">
        <v>115</v>
      </c>
      <c r="K55" s="45" t="s">
        <v>16</v>
      </c>
      <c r="L55" s="149"/>
      <c r="M55" s="45" t="s">
        <v>113</v>
      </c>
      <c r="N55" s="45" t="s">
        <v>114</v>
      </c>
      <c r="O55" s="45" t="s">
        <v>115</v>
      </c>
      <c r="P55" s="45" t="s">
        <v>16</v>
      </c>
      <c r="Q55" s="149"/>
      <c r="R55" s="45" t="s">
        <v>113</v>
      </c>
      <c r="S55" s="45" t="s">
        <v>114</v>
      </c>
      <c r="T55" s="45" t="s">
        <v>115</v>
      </c>
      <c r="U55" s="45" t="s">
        <v>16</v>
      </c>
      <c r="V55" s="149"/>
      <c r="W55" s="45" t="s">
        <v>113</v>
      </c>
      <c r="X55" s="45" t="s">
        <v>114</v>
      </c>
      <c r="Y55" s="45" t="s">
        <v>115</v>
      </c>
      <c r="Z55" s="45" t="s">
        <v>16</v>
      </c>
      <c r="AA55" s="188"/>
      <c r="AB55" s="45" t="s">
        <v>113</v>
      </c>
      <c r="AC55" s="45" t="s">
        <v>114</v>
      </c>
      <c r="AD55" s="45" t="s">
        <v>115</v>
      </c>
      <c r="AE55" s="45" t="s">
        <v>16</v>
      </c>
    </row>
    <row r="56" spans="1:31" x14ac:dyDescent="0.25">
      <c r="A56" s="45">
        <v>1</v>
      </c>
      <c r="B56" s="149">
        <v>2</v>
      </c>
      <c r="C56" s="149"/>
      <c r="D56" s="149"/>
      <c r="E56" s="149"/>
      <c r="F56" s="149"/>
      <c r="G56" s="45">
        <v>3</v>
      </c>
      <c r="H56" s="45">
        <v>4</v>
      </c>
      <c r="I56" s="45">
        <v>5</v>
      </c>
      <c r="J56" s="45">
        <v>6</v>
      </c>
      <c r="K56" s="45">
        <v>7</v>
      </c>
      <c r="L56" s="45">
        <v>8</v>
      </c>
      <c r="M56" s="45">
        <v>9</v>
      </c>
      <c r="N56" s="45">
        <v>10</v>
      </c>
      <c r="O56" s="45">
        <v>11</v>
      </c>
      <c r="P56" s="45">
        <v>12</v>
      </c>
      <c r="Q56" s="45">
        <v>13</v>
      </c>
      <c r="R56" s="45">
        <v>14</v>
      </c>
      <c r="S56" s="45">
        <v>15</v>
      </c>
      <c r="T56" s="45">
        <v>16</v>
      </c>
      <c r="U56" s="45">
        <v>17</v>
      </c>
      <c r="V56" s="46">
        <v>18</v>
      </c>
      <c r="W56" s="46">
        <v>19</v>
      </c>
      <c r="X56" s="46">
        <v>20</v>
      </c>
      <c r="Y56" s="46">
        <v>21</v>
      </c>
      <c r="Z56" s="46">
        <v>22</v>
      </c>
      <c r="AA56" s="46">
        <v>23</v>
      </c>
      <c r="AB56" s="46">
        <v>24</v>
      </c>
      <c r="AC56" s="46">
        <v>25</v>
      </c>
      <c r="AD56" s="46">
        <v>26</v>
      </c>
      <c r="AE56" s="46">
        <v>27</v>
      </c>
    </row>
    <row r="57" spans="1:31" ht="54" customHeight="1" x14ac:dyDescent="0.25">
      <c r="A57" s="58">
        <v>1</v>
      </c>
      <c r="B57" s="159" t="s">
        <v>153</v>
      </c>
      <c r="C57" s="159"/>
      <c r="D57" s="159"/>
      <c r="E57" s="159"/>
      <c r="F57" s="159"/>
      <c r="G57" s="59"/>
      <c r="H57" s="59"/>
      <c r="I57" s="59"/>
      <c r="J57" s="59"/>
      <c r="K57" s="59"/>
      <c r="L57" s="47">
        <v>1000</v>
      </c>
      <c r="M57" s="47"/>
      <c r="N57" s="47">
        <v>1000</v>
      </c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</row>
    <row r="58" spans="1:31" ht="33.75" customHeight="1" x14ac:dyDescent="0.25">
      <c r="A58" s="58">
        <v>2</v>
      </c>
      <c r="B58" s="150" t="s">
        <v>37</v>
      </c>
      <c r="C58" s="150"/>
      <c r="D58" s="150"/>
      <c r="E58" s="150"/>
      <c r="F58" s="150"/>
      <c r="G58" s="59"/>
      <c r="H58" s="59"/>
      <c r="I58" s="59"/>
      <c r="J58" s="59"/>
      <c r="K58" s="59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>
        <v>1000</v>
      </c>
      <c r="W58" s="47">
        <v>0</v>
      </c>
      <c r="X58" s="47">
        <v>1000</v>
      </c>
      <c r="Y58" s="47">
        <v>0</v>
      </c>
      <c r="Z58" s="47">
        <v>0</v>
      </c>
      <c r="AA58" s="47"/>
      <c r="AB58" s="47"/>
      <c r="AC58" s="47"/>
      <c r="AD58" s="47"/>
      <c r="AE58" s="47"/>
    </row>
    <row r="59" spans="1:31" ht="36" customHeight="1" x14ac:dyDescent="0.25">
      <c r="A59" s="58">
        <v>3</v>
      </c>
      <c r="B59" s="150" t="s">
        <v>40</v>
      </c>
      <c r="C59" s="150"/>
      <c r="D59" s="150"/>
      <c r="E59" s="150"/>
      <c r="F59" s="150"/>
      <c r="G59" s="59"/>
      <c r="H59" s="59"/>
      <c r="I59" s="59"/>
      <c r="J59" s="59"/>
      <c r="K59" s="59"/>
      <c r="L59" s="47"/>
      <c r="M59" s="47"/>
      <c r="N59" s="47"/>
      <c r="O59" s="47"/>
      <c r="P59" s="47"/>
      <c r="Q59" s="47">
        <f>R59+S59+T59+U59</f>
        <v>200</v>
      </c>
      <c r="R59" s="47">
        <v>50</v>
      </c>
      <c r="S59" s="47">
        <v>50</v>
      </c>
      <c r="T59" s="47">
        <v>50</v>
      </c>
      <c r="U59" s="47">
        <v>50</v>
      </c>
      <c r="V59" s="47"/>
      <c r="W59" s="47"/>
      <c r="X59" s="47"/>
      <c r="Y59" s="47"/>
      <c r="Z59" s="47"/>
      <c r="AA59" s="47"/>
      <c r="AB59" s="47"/>
      <c r="AC59" s="47"/>
      <c r="AD59" s="47"/>
      <c r="AE59" s="47"/>
    </row>
    <row r="60" spans="1:31" x14ac:dyDescent="0.25">
      <c r="A60" s="58"/>
      <c r="B60" s="171"/>
      <c r="C60" s="171"/>
      <c r="D60" s="171"/>
      <c r="E60" s="171"/>
      <c r="F60" s="171"/>
      <c r="G60" s="59"/>
      <c r="H60" s="59"/>
      <c r="I60" s="59"/>
      <c r="J60" s="59"/>
      <c r="K60" s="59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</row>
    <row r="61" spans="1:31" x14ac:dyDescent="0.25">
      <c r="A61" s="165" t="s">
        <v>103</v>
      </c>
      <c r="B61" s="166"/>
      <c r="C61" s="166"/>
      <c r="D61" s="166"/>
      <c r="E61" s="166"/>
      <c r="F61" s="167"/>
      <c r="G61" s="60">
        <f t="shared" ref="G61:AE61" si="4">SUM(G57:G60)</f>
        <v>0</v>
      </c>
      <c r="H61" s="60">
        <f t="shared" si="4"/>
        <v>0</v>
      </c>
      <c r="I61" s="60">
        <f t="shared" si="4"/>
        <v>0</v>
      </c>
      <c r="J61" s="60">
        <f t="shared" si="4"/>
        <v>0</v>
      </c>
      <c r="K61" s="60">
        <f t="shared" si="4"/>
        <v>0</v>
      </c>
      <c r="L61" s="48">
        <f t="shared" si="4"/>
        <v>1000</v>
      </c>
      <c r="M61" s="48">
        <f t="shared" si="4"/>
        <v>0</v>
      </c>
      <c r="N61" s="48">
        <f t="shared" si="4"/>
        <v>1000</v>
      </c>
      <c r="O61" s="48">
        <f t="shared" si="4"/>
        <v>0</v>
      </c>
      <c r="P61" s="48">
        <f t="shared" si="4"/>
        <v>0</v>
      </c>
      <c r="Q61" s="48">
        <f t="shared" si="4"/>
        <v>200</v>
      </c>
      <c r="R61" s="48">
        <f t="shared" si="4"/>
        <v>50</v>
      </c>
      <c r="S61" s="48">
        <f t="shared" si="4"/>
        <v>50</v>
      </c>
      <c r="T61" s="48">
        <f t="shared" si="4"/>
        <v>50</v>
      </c>
      <c r="U61" s="48">
        <f t="shared" si="4"/>
        <v>50</v>
      </c>
      <c r="V61" s="48">
        <f t="shared" si="4"/>
        <v>1000</v>
      </c>
      <c r="W61" s="48">
        <f t="shared" si="4"/>
        <v>0</v>
      </c>
      <c r="X61" s="48">
        <f t="shared" si="4"/>
        <v>1000</v>
      </c>
      <c r="Y61" s="48">
        <f t="shared" si="4"/>
        <v>0</v>
      </c>
      <c r="Z61" s="48">
        <f t="shared" si="4"/>
        <v>0</v>
      </c>
      <c r="AA61" s="48">
        <f t="shared" si="4"/>
        <v>0</v>
      </c>
      <c r="AB61" s="48">
        <f t="shared" si="4"/>
        <v>0</v>
      </c>
      <c r="AC61" s="48">
        <f t="shared" si="4"/>
        <v>0</v>
      </c>
      <c r="AD61" s="48">
        <f t="shared" si="4"/>
        <v>0</v>
      </c>
      <c r="AE61" s="48">
        <f t="shared" si="4"/>
        <v>0</v>
      </c>
    </row>
    <row r="62" spans="1:31" x14ac:dyDescent="0.25">
      <c r="A62" s="168" t="s">
        <v>116</v>
      </c>
      <c r="B62" s="169"/>
      <c r="C62" s="169"/>
      <c r="D62" s="169"/>
      <c r="E62" s="169"/>
      <c r="F62" s="170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5"/>
      <c r="X62" s="45"/>
      <c r="Y62" s="45"/>
      <c r="Z62" s="45"/>
      <c r="AA62" s="49"/>
      <c r="AB62" s="45"/>
      <c r="AC62" s="45"/>
      <c r="AD62" s="45"/>
      <c r="AE62" s="45"/>
    </row>
    <row r="63" spans="1:31" x14ac:dyDescent="0.25">
      <c r="A63" s="50"/>
      <c r="B63" s="50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0"/>
      <c r="T63" s="50"/>
      <c r="U63" s="50"/>
      <c r="V63" s="50"/>
      <c r="W63" s="51"/>
      <c r="X63" s="50"/>
      <c r="Y63" s="50"/>
      <c r="Z63" s="50"/>
      <c r="AA63" s="50"/>
    </row>
    <row r="64" spans="1:31" x14ac:dyDescent="0.25">
      <c r="A64" s="52"/>
      <c r="B64" s="52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</row>
    <row r="65" spans="1:31" x14ac:dyDescent="0.25">
      <c r="A65" s="37" t="s">
        <v>130</v>
      </c>
      <c r="B65" s="37"/>
      <c r="C65" s="37"/>
      <c r="D65" s="37"/>
      <c r="E65" s="37"/>
      <c r="F65" s="37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</row>
    <row r="66" spans="1:31" x14ac:dyDescent="0.25">
      <c r="B66" s="29"/>
      <c r="J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36" t="s">
        <v>105</v>
      </c>
      <c r="Y66" s="54"/>
      <c r="Z66" s="54"/>
      <c r="AA66" s="54"/>
      <c r="AB66" s="54"/>
      <c r="AC66" s="54"/>
      <c r="AD66" s="54"/>
      <c r="AE66" s="54"/>
    </row>
    <row r="67" spans="1:31" ht="18.75" customHeight="1" x14ac:dyDescent="0.25">
      <c r="A67" s="158" t="s">
        <v>94</v>
      </c>
      <c r="B67" s="149" t="s">
        <v>117</v>
      </c>
      <c r="C67" s="149" t="s">
        <v>131</v>
      </c>
      <c r="D67" s="149"/>
      <c r="E67" s="149" t="s">
        <v>118</v>
      </c>
      <c r="F67" s="149"/>
      <c r="G67" s="149" t="s">
        <v>119</v>
      </c>
      <c r="H67" s="149"/>
      <c r="I67" s="149" t="s">
        <v>129</v>
      </c>
      <c r="J67" s="149"/>
      <c r="K67" s="151" t="s">
        <v>120</v>
      </c>
      <c r="L67" s="153"/>
      <c r="M67" s="153"/>
      <c r="N67" s="153"/>
      <c r="O67" s="153"/>
      <c r="P67" s="153"/>
      <c r="Q67" s="153"/>
      <c r="R67" s="153"/>
      <c r="S67" s="153"/>
      <c r="T67" s="152"/>
      <c r="U67" s="154" t="s">
        <v>121</v>
      </c>
      <c r="V67" s="160"/>
      <c r="W67" s="160"/>
      <c r="X67" s="160"/>
      <c r="Y67" s="155"/>
      <c r="Z67" s="55"/>
      <c r="AA67" s="55"/>
      <c r="AB67" s="55"/>
      <c r="AC67" s="55"/>
      <c r="AD67" s="55"/>
      <c r="AE67" s="55"/>
    </row>
    <row r="68" spans="1:31" ht="18.75" customHeight="1" x14ac:dyDescent="0.25">
      <c r="A68" s="158"/>
      <c r="B68" s="149"/>
      <c r="C68" s="149"/>
      <c r="D68" s="149"/>
      <c r="E68" s="149"/>
      <c r="F68" s="149"/>
      <c r="G68" s="149"/>
      <c r="H68" s="149"/>
      <c r="I68" s="149"/>
      <c r="J68" s="149"/>
      <c r="K68" s="149" t="s">
        <v>122</v>
      </c>
      <c r="L68" s="149"/>
      <c r="M68" s="154" t="s">
        <v>123</v>
      </c>
      <c r="N68" s="155"/>
      <c r="O68" s="149" t="s">
        <v>124</v>
      </c>
      <c r="P68" s="149"/>
      <c r="Q68" s="149"/>
      <c r="R68" s="149"/>
      <c r="S68" s="149"/>
      <c r="T68" s="149"/>
      <c r="U68" s="161"/>
      <c r="V68" s="162"/>
      <c r="W68" s="162"/>
      <c r="X68" s="162"/>
      <c r="Y68" s="163"/>
      <c r="Z68" s="55"/>
      <c r="AA68" s="55"/>
      <c r="AB68" s="55"/>
      <c r="AC68" s="55"/>
      <c r="AD68" s="55"/>
      <c r="AE68" s="55"/>
    </row>
    <row r="69" spans="1:31" x14ac:dyDescent="0.25">
      <c r="A69" s="158"/>
      <c r="B69" s="149"/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56"/>
      <c r="N69" s="157"/>
      <c r="O69" s="149" t="s">
        <v>125</v>
      </c>
      <c r="P69" s="149"/>
      <c r="Q69" s="149" t="s">
        <v>126</v>
      </c>
      <c r="R69" s="149"/>
      <c r="S69" s="149" t="s">
        <v>127</v>
      </c>
      <c r="T69" s="149"/>
      <c r="U69" s="156"/>
      <c r="V69" s="164"/>
      <c r="W69" s="164"/>
      <c r="X69" s="164"/>
      <c r="Y69" s="157"/>
      <c r="Z69" s="56"/>
      <c r="AA69" s="56"/>
      <c r="AB69" s="56"/>
      <c r="AC69" s="56"/>
      <c r="AD69" s="56"/>
      <c r="AE69" s="56"/>
    </row>
    <row r="70" spans="1:31" x14ac:dyDescent="0.25">
      <c r="A70" s="46">
        <v>1</v>
      </c>
      <c r="B70" s="45">
        <v>2</v>
      </c>
      <c r="C70" s="149">
        <v>3</v>
      </c>
      <c r="D70" s="149"/>
      <c r="E70" s="149">
        <v>4</v>
      </c>
      <c r="F70" s="149"/>
      <c r="G70" s="149">
        <v>5</v>
      </c>
      <c r="H70" s="149"/>
      <c r="I70" s="149">
        <v>6</v>
      </c>
      <c r="J70" s="149"/>
      <c r="K70" s="151">
        <v>7</v>
      </c>
      <c r="L70" s="152"/>
      <c r="M70" s="151">
        <v>8</v>
      </c>
      <c r="N70" s="152"/>
      <c r="O70" s="149">
        <v>9</v>
      </c>
      <c r="P70" s="149"/>
      <c r="Q70" s="158">
        <v>10</v>
      </c>
      <c r="R70" s="158"/>
      <c r="S70" s="149">
        <v>11</v>
      </c>
      <c r="T70" s="149"/>
      <c r="U70" s="151">
        <v>12</v>
      </c>
      <c r="V70" s="153"/>
      <c r="W70" s="153"/>
      <c r="X70" s="153"/>
      <c r="Y70" s="152"/>
      <c r="Z70" s="55"/>
      <c r="AA70" s="55"/>
      <c r="AB70" s="55"/>
      <c r="AC70" s="55"/>
      <c r="AD70" s="55"/>
      <c r="AE70" s="55"/>
    </row>
    <row r="71" spans="1:31" x14ac:dyDescent="0.25">
      <c r="A71" s="58"/>
      <c r="B71" s="57"/>
      <c r="C71" s="148"/>
      <c r="D71" s="148"/>
      <c r="E71" s="140"/>
      <c r="F71" s="140"/>
      <c r="G71" s="140"/>
      <c r="H71" s="140"/>
      <c r="I71" s="140"/>
      <c r="J71" s="140"/>
      <c r="K71" s="144"/>
      <c r="L71" s="145"/>
      <c r="M71" s="144"/>
      <c r="N71" s="145"/>
      <c r="O71" s="140"/>
      <c r="P71" s="140"/>
      <c r="Q71" s="140"/>
      <c r="R71" s="140"/>
      <c r="S71" s="140"/>
      <c r="T71" s="140"/>
      <c r="U71" s="141"/>
      <c r="V71" s="142"/>
      <c r="W71" s="142"/>
      <c r="X71" s="142"/>
      <c r="Y71" s="143"/>
      <c r="Z71" s="55"/>
      <c r="AA71" s="55"/>
      <c r="AB71" s="55"/>
      <c r="AC71" s="55"/>
      <c r="AD71" s="55"/>
      <c r="AE71" s="55"/>
    </row>
    <row r="72" spans="1:31" x14ac:dyDescent="0.25">
      <c r="A72" s="58"/>
      <c r="B72" s="57"/>
      <c r="C72" s="148"/>
      <c r="D72" s="148"/>
      <c r="E72" s="140"/>
      <c r="F72" s="140"/>
      <c r="G72" s="140"/>
      <c r="H72" s="140"/>
      <c r="I72" s="140"/>
      <c r="J72" s="140"/>
      <c r="K72" s="144"/>
      <c r="L72" s="145"/>
      <c r="M72" s="144"/>
      <c r="N72" s="145"/>
      <c r="O72" s="140"/>
      <c r="P72" s="140"/>
      <c r="Q72" s="140"/>
      <c r="R72" s="140"/>
      <c r="S72" s="140"/>
      <c r="T72" s="140"/>
      <c r="U72" s="141"/>
      <c r="V72" s="142"/>
      <c r="W72" s="142"/>
      <c r="X72" s="142"/>
      <c r="Y72" s="143"/>
      <c r="Z72" s="55"/>
      <c r="AA72" s="55"/>
      <c r="AB72" s="55"/>
      <c r="AC72" s="55"/>
      <c r="AD72" s="55"/>
      <c r="AE72" s="55"/>
    </row>
    <row r="73" spans="1:31" x14ac:dyDescent="0.25">
      <c r="A73" s="58"/>
      <c r="B73" s="57"/>
      <c r="C73" s="148"/>
      <c r="D73" s="148"/>
      <c r="E73" s="140"/>
      <c r="F73" s="140"/>
      <c r="G73" s="140"/>
      <c r="H73" s="140"/>
      <c r="I73" s="140"/>
      <c r="J73" s="140"/>
      <c r="K73" s="144"/>
      <c r="L73" s="145"/>
      <c r="M73" s="144"/>
      <c r="N73" s="145"/>
      <c r="O73" s="140"/>
      <c r="P73" s="140"/>
      <c r="Q73" s="140"/>
      <c r="R73" s="140"/>
      <c r="S73" s="140"/>
      <c r="T73" s="140"/>
      <c r="U73" s="141"/>
      <c r="V73" s="142"/>
      <c r="W73" s="142"/>
      <c r="X73" s="142"/>
      <c r="Y73" s="143"/>
      <c r="Z73" s="55"/>
      <c r="AA73" s="55"/>
      <c r="AB73" s="55"/>
      <c r="AC73" s="55"/>
      <c r="AD73" s="55"/>
      <c r="AE73" s="55"/>
    </row>
    <row r="74" spans="1:31" x14ac:dyDescent="0.25">
      <c r="A74" s="136" t="s">
        <v>103</v>
      </c>
      <c r="B74" s="137"/>
      <c r="C74" s="137"/>
      <c r="D74" s="138"/>
      <c r="E74" s="139"/>
      <c r="F74" s="139"/>
      <c r="G74" s="139"/>
      <c r="H74" s="139"/>
      <c r="I74" s="139"/>
      <c r="J74" s="139"/>
      <c r="K74" s="139"/>
      <c r="L74" s="139"/>
      <c r="M74" s="146"/>
      <c r="N74" s="147"/>
      <c r="O74" s="139"/>
      <c r="P74" s="139"/>
      <c r="Q74" s="139"/>
      <c r="R74" s="139"/>
      <c r="S74" s="139"/>
      <c r="T74" s="139"/>
      <c r="U74" s="133"/>
      <c r="V74" s="134"/>
      <c r="W74" s="134"/>
      <c r="X74" s="134"/>
      <c r="Y74" s="135"/>
      <c r="Z74" s="55"/>
      <c r="AA74" s="55"/>
      <c r="AB74" s="55"/>
      <c r="AC74" s="55"/>
      <c r="AD74" s="55"/>
      <c r="AE74" s="55"/>
    </row>
    <row r="75" spans="1:31" x14ac:dyDescent="0.25">
      <c r="A75" s="52"/>
      <c r="B75" s="52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</row>
  </sheetData>
  <mergeCells count="273">
    <mergeCell ref="A53:A55"/>
    <mergeCell ref="G40:H41"/>
    <mergeCell ref="A36:C36"/>
    <mergeCell ref="G42:H42"/>
    <mergeCell ref="C42:F42"/>
    <mergeCell ref="H36:I36"/>
    <mergeCell ref="I40:K40"/>
    <mergeCell ref="B53:F55"/>
    <mergeCell ref="G53:K53"/>
    <mergeCell ref="G49:H49"/>
    <mergeCell ref="A40:A41"/>
    <mergeCell ref="G45:H45"/>
    <mergeCell ref="C46:F46"/>
    <mergeCell ref="C47:F47"/>
    <mergeCell ref="C45:F45"/>
    <mergeCell ref="B40:B41"/>
    <mergeCell ref="G46:H46"/>
    <mergeCell ref="C40:F41"/>
    <mergeCell ref="C43:F43"/>
    <mergeCell ref="G43:H43"/>
    <mergeCell ref="F36:G36"/>
    <mergeCell ref="C49:F49"/>
    <mergeCell ref="C48:F48"/>
    <mergeCell ref="G47:H47"/>
    <mergeCell ref="G44:H44"/>
    <mergeCell ref="C44:F44"/>
    <mergeCell ref="G48:H48"/>
    <mergeCell ref="AB54:AE54"/>
    <mergeCell ref="J11:K11"/>
    <mergeCell ref="J16:K16"/>
    <mergeCell ref="J30:K30"/>
    <mergeCell ref="J28:K28"/>
    <mergeCell ref="J31:K31"/>
    <mergeCell ref="L53:P53"/>
    <mergeCell ref="J19:K19"/>
    <mergeCell ref="L19:M19"/>
    <mergeCell ref="J18:K18"/>
    <mergeCell ref="J17:K17"/>
    <mergeCell ref="L18:M18"/>
    <mergeCell ref="L35:M35"/>
    <mergeCell ref="L27:M27"/>
    <mergeCell ref="L34:M34"/>
    <mergeCell ref="J23:K23"/>
    <mergeCell ref="J34:K34"/>
    <mergeCell ref="J29:K29"/>
    <mergeCell ref="L30:M30"/>
    <mergeCell ref="L26:M26"/>
    <mergeCell ref="J25:K25"/>
    <mergeCell ref="L25:M25"/>
    <mergeCell ref="J26:K26"/>
    <mergeCell ref="L23:M23"/>
    <mergeCell ref="J24:K24"/>
    <mergeCell ref="L24:M24"/>
    <mergeCell ref="F35:G35"/>
    <mergeCell ref="L40:L41"/>
    <mergeCell ref="H19:I19"/>
    <mergeCell ref="F23:G23"/>
    <mergeCell ref="H23:I23"/>
    <mergeCell ref="H24:I24"/>
    <mergeCell ref="F24:G24"/>
    <mergeCell ref="L22:M22"/>
    <mergeCell ref="J21:K21"/>
    <mergeCell ref="L21:M21"/>
    <mergeCell ref="F33:G33"/>
    <mergeCell ref="L29:M29"/>
    <mergeCell ref="H32:I32"/>
    <mergeCell ref="J32:K32"/>
    <mergeCell ref="L31:M31"/>
    <mergeCell ref="L33:M33"/>
    <mergeCell ref="F31:G31"/>
    <mergeCell ref="H29:I29"/>
    <mergeCell ref="L28:M28"/>
    <mergeCell ref="L13:M13"/>
    <mergeCell ref="L14:M14"/>
    <mergeCell ref="D17:E17"/>
    <mergeCell ref="J13:K13"/>
    <mergeCell ref="F14:G14"/>
    <mergeCell ref="H14:I14"/>
    <mergeCell ref="H21:I21"/>
    <mergeCell ref="L16:M16"/>
    <mergeCell ref="D16:E16"/>
    <mergeCell ref="J14:K14"/>
    <mergeCell ref="H15:I15"/>
    <mergeCell ref="H16:I16"/>
    <mergeCell ref="L20:M20"/>
    <mergeCell ref="L36:M36"/>
    <mergeCell ref="L32:M32"/>
    <mergeCell ref="M40:M41"/>
    <mergeCell ref="F30:G30"/>
    <mergeCell ref="H30:I30"/>
    <mergeCell ref="J36:K36"/>
    <mergeCell ref="H34:I34"/>
    <mergeCell ref="H33:I33"/>
    <mergeCell ref="F34:G34"/>
    <mergeCell ref="F32:G32"/>
    <mergeCell ref="J33:K33"/>
    <mergeCell ref="J35:K35"/>
    <mergeCell ref="H35:I35"/>
    <mergeCell ref="A13:C13"/>
    <mergeCell ref="F16:G16"/>
    <mergeCell ref="A15:C15"/>
    <mergeCell ref="A14:C14"/>
    <mergeCell ref="A17:C17"/>
    <mergeCell ref="A16:C16"/>
    <mergeCell ref="F17:G17"/>
    <mergeCell ref="J22:K22"/>
    <mergeCell ref="A19:C19"/>
    <mergeCell ref="A18:C18"/>
    <mergeCell ref="D18:E18"/>
    <mergeCell ref="F19:G19"/>
    <mergeCell ref="D19:E19"/>
    <mergeCell ref="F18:G18"/>
    <mergeCell ref="H18:I18"/>
    <mergeCell ref="D15:E15"/>
    <mergeCell ref="H13:I13"/>
    <mergeCell ref="J15:K15"/>
    <mergeCell ref="F13:G13"/>
    <mergeCell ref="F15:G15"/>
    <mergeCell ref="D13:E13"/>
    <mergeCell ref="D14:E14"/>
    <mergeCell ref="J20:K20"/>
    <mergeCell ref="A20:C20"/>
    <mergeCell ref="B56:F56"/>
    <mergeCell ref="Q53:U53"/>
    <mergeCell ref="V53:Z53"/>
    <mergeCell ref="AA53:AE53"/>
    <mergeCell ref="G54:G55"/>
    <mergeCell ref="M54:P54"/>
    <mergeCell ref="AA54:AA55"/>
    <mergeCell ref="Q54:Q55"/>
    <mergeCell ref="W54:Z54"/>
    <mergeCell ref="V54:V55"/>
    <mergeCell ref="R54:U54"/>
    <mergeCell ref="L54:L55"/>
    <mergeCell ref="H54:K54"/>
    <mergeCell ref="F11:G11"/>
    <mergeCell ref="H11:I11"/>
    <mergeCell ref="A3:M3"/>
    <mergeCell ref="A4:M4"/>
    <mergeCell ref="A5:M5"/>
    <mergeCell ref="A6:M6"/>
    <mergeCell ref="A7:M7"/>
    <mergeCell ref="L12:M12"/>
    <mergeCell ref="A12:C12"/>
    <mergeCell ref="F12:G12"/>
    <mergeCell ref="H12:I12"/>
    <mergeCell ref="L11:M11"/>
    <mergeCell ref="D12:E12"/>
    <mergeCell ref="A9:M9"/>
    <mergeCell ref="A11:C11"/>
    <mergeCell ref="D11:E11"/>
    <mergeCell ref="J12:K12"/>
    <mergeCell ref="A21:C21"/>
    <mergeCell ref="D20:E20"/>
    <mergeCell ref="D21:E21"/>
    <mergeCell ref="F20:G20"/>
    <mergeCell ref="H20:I20"/>
    <mergeCell ref="F21:G21"/>
    <mergeCell ref="H17:I17"/>
    <mergeCell ref="L15:M15"/>
    <mergeCell ref="L17:M17"/>
    <mergeCell ref="D36:E36"/>
    <mergeCell ref="D34:E34"/>
    <mergeCell ref="A33:C33"/>
    <mergeCell ref="A30:C30"/>
    <mergeCell ref="A31:C31"/>
    <mergeCell ref="D31:E31"/>
    <mergeCell ref="D26:E26"/>
    <mergeCell ref="A22:C22"/>
    <mergeCell ref="D22:E22"/>
    <mergeCell ref="D30:E30"/>
    <mergeCell ref="D29:E29"/>
    <mergeCell ref="A34:C34"/>
    <mergeCell ref="A32:C32"/>
    <mergeCell ref="D32:E32"/>
    <mergeCell ref="D35:E35"/>
    <mergeCell ref="A35:C35"/>
    <mergeCell ref="H22:I22"/>
    <mergeCell ref="D33:E33"/>
    <mergeCell ref="A23:C23"/>
    <mergeCell ref="D23:E23"/>
    <mergeCell ref="A24:C24"/>
    <mergeCell ref="D24:E24"/>
    <mergeCell ref="A29:C29"/>
    <mergeCell ref="A25:C25"/>
    <mergeCell ref="H26:I26"/>
    <mergeCell ref="F25:G25"/>
    <mergeCell ref="F29:G29"/>
    <mergeCell ref="F22:G22"/>
    <mergeCell ref="F27:G27"/>
    <mergeCell ref="H27:I27"/>
    <mergeCell ref="F28:G28"/>
    <mergeCell ref="H31:I31"/>
    <mergeCell ref="J27:K27"/>
    <mergeCell ref="F26:G26"/>
    <mergeCell ref="D25:E25"/>
    <mergeCell ref="A28:C28"/>
    <mergeCell ref="D28:E28"/>
    <mergeCell ref="H28:I28"/>
    <mergeCell ref="A26:C26"/>
    <mergeCell ref="A27:C27"/>
    <mergeCell ref="D27:E27"/>
    <mergeCell ref="H25:I25"/>
    <mergeCell ref="B57:F57"/>
    <mergeCell ref="E67:F69"/>
    <mergeCell ref="U67:Y69"/>
    <mergeCell ref="C67:D69"/>
    <mergeCell ref="Q69:R69"/>
    <mergeCell ref="A61:F61"/>
    <mergeCell ref="A62:F62"/>
    <mergeCell ref="A67:A69"/>
    <mergeCell ref="B67:B69"/>
    <mergeCell ref="B60:F60"/>
    <mergeCell ref="M72:N72"/>
    <mergeCell ref="Q72:R72"/>
    <mergeCell ref="O72:P72"/>
    <mergeCell ref="S70:T70"/>
    <mergeCell ref="O71:P71"/>
    <mergeCell ref="O70:P70"/>
    <mergeCell ref="M70:N70"/>
    <mergeCell ref="Q71:R71"/>
    <mergeCell ref="M71:N71"/>
    <mergeCell ref="S71:T71"/>
    <mergeCell ref="U70:Y70"/>
    <mergeCell ref="K67:T67"/>
    <mergeCell ref="K68:L69"/>
    <mergeCell ref="M68:N69"/>
    <mergeCell ref="O68:T68"/>
    <mergeCell ref="O69:P69"/>
    <mergeCell ref="Q70:R70"/>
    <mergeCell ref="S69:T69"/>
    <mergeCell ref="U71:Y71"/>
    <mergeCell ref="C70:D70"/>
    <mergeCell ref="B58:F58"/>
    <mergeCell ref="B59:F59"/>
    <mergeCell ref="K70:L70"/>
    <mergeCell ref="G67:H69"/>
    <mergeCell ref="I70:J70"/>
    <mergeCell ref="E70:F70"/>
    <mergeCell ref="G70:H70"/>
    <mergeCell ref="K72:L72"/>
    <mergeCell ref="G71:H71"/>
    <mergeCell ref="C71:D71"/>
    <mergeCell ref="K71:L71"/>
    <mergeCell ref="C72:D72"/>
    <mergeCell ref="E71:F71"/>
    <mergeCell ref="E72:F72"/>
    <mergeCell ref="I71:J71"/>
    <mergeCell ref="I67:J69"/>
    <mergeCell ref="U74:Y74"/>
    <mergeCell ref="A74:D74"/>
    <mergeCell ref="E74:F74"/>
    <mergeCell ref="G72:H72"/>
    <mergeCell ref="U72:Y72"/>
    <mergeCell ref="M73:N73"/>
    <mergeCell ref="O73:P73"/>
    <mergeCell ref="G74:H74"/>
    <mergeCell ref="I74:J74"/>
    <mergeCell ref="S74:T74"/>
    <mergeCell ref="M74:N74"/>
    <mergeCell ref="O74:P74"/>
    <mergeCell ref="K73:L73"/>
    <mergeCell ref="Q73:R73"/>
    <mergeCell ref="I72:J72"/>
    <mergeCell ref="K74:L74"/>
    <mergeCell ref="Q74:R74"/>
    <mergeCell ref="C73:D73"/>
    <mergeCell ref="E73:F73"/>
    <mergeCell ref="G73:H73"/>
    <mergeCell ref="I73:J73"/>
    <mergeCell ref="U73:Y73"/>
    <mergeCell ref="S73:T73"/>
    <mergeCell ref="S72:T72"/>
  </mergeCells>
  <phoneticPr fontId="14" type="noConversion"/>
  <pageMargins left="1" right="0.27559055118110237" top="0.31496062992125984" bottom="0.15748031496062992" header="0.27559055118110237" footer="0.15748031496062992"/>
  <pageSetup paperSize="9" scale="53" orientation="landscape" verticalDpi="1200" r:id="rId1"/>
  <headerFooter alignWithMargins="0">
    <oddHeader xml:space="preserve">&amp;C&amp;"Times New Roman,обычный"&amp;14 </oddHeader>
  </headerFooter>
  <rowBreaks count="1" manualBreakCount="1">
    <brk id="36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</vt:lpstr>
      <vt:lpstr> Інша інфо_1</vt:lpstr>
      <vt:lpstr>' Інша інфо_1'!Область_печати</vt:lpstr>
      <vt:lpstr>Форма!Область_печати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2021-08-16T08:49:07Z</cp:lastPrinted>
  <dcterms:created xsi:type="dcterms:W3CDTF">2006-09-16T00:00:00Z</dcterms:created>
  <dcterms:modified xsi:type="dcterms:W3CDTF">2026-08-12T05:28:40Z</dcterms:modified>
</cp:coreProperties>
</file>